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M:\Delovodnik2025\ID2\8698E2CC-DC48-4C39-A943-C48DFA3E723D\0\0-999\559\L\L\Razpisna dokumentacija (ID 559)\"/>
    </mc:Choice>
  </mc:AlternateContent>
  <xr:revisionPtr revIDLastSave="0" documentId="13_ncr:1_{178E01E2-4BF3-4612-A521-B41A3E8364CD}" xr6:coauthVersionLast="47" xr6:coauthVersionMax="47" xr10:uidLastSave="{00000000-0000-0000-0000-000000000000}"/>
  <bookViews>
    <workbookView xWindow="-110" yWindow="-110" windowWidth="38620" windowHeight="21100" xr2:uid="{00000000-000D-0000-FFFF-FFFF00000000}"/>
  </bookViews>
  <sheets>
    <sheet name="7. sklop" sheetId="1" r:id="rId1"/>
    <sheet name="davki" sheetId="2" r:id="rId2"/>
  </sheets>
  <definedNames>
    <definedName name="_xlnm._FilterDatabase" localSheetId="0" hidden="1">'7. sklop'!$A$4:$J$34</definedName>
    <definedName name="_xlnm.Print_Area" localSheetId="0">'7. sklop'!$A$1:$D$34</definedName>
    <definedName name="_xlnm.Print_Titles" localSheetId="0">'7. sklop'!$4:$4</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7" i="1" l="1"/>
  <c r="L7" i="1" s="1"/>
  <c r="K7" i="1" s="1"/>
  <c r="I8" i="1"/>
  <c r="L8" i="1" s="1"/>
  <c r="K8" i="1" s="1"/>
  <c r="I9" i="1"/>
  <c r="L9" i="1" s="1"/>
  <c r="K9" i="1" s="1"/>
  <c r="I10" i="1"/>
  <c r="L10" i="1"/>
  <c r="K10" i="1" s="1"/>
  <c r="I11" i="1"/>
  <c r="L11" i="1" s="1"/>
  <c r="K11" i="1" s="1"/>
  <c r="I12" i="1"/>
  <c r="L12" i="1" s="1"/>
  <c r="K12" i="1" s="1"/>
  <c r="I13" i="1"/>
  <c r="L13" i="1"/>
  <c r="K13" i="1" s="1"/>
  <c r="I14" i="1"/>
  <c r="L14" i="1"/>
  <c r="K14" i="1" s="1"/>
  <c r="I15" i="1"/>
  <c r="L15" i="1" s="1"/>
  <c r="K15" i="1" s="1"/>
  <c r="I16" i="1"/>
  <c r="L16" i="1" s="1"/>
  <c r="K16" i="1" s="1"/>
  <c r="I17" i="1"/>
  <c r="L17" i="1" s="1"/>
  <c r="K17" i="1" s="1"/>
  <c r="I18" i="1"/>
  <c r="L18" i="1" s="1"/>
  <c r="K18" i="1" s="1"/>
  <c r="I19" i="1"/>
  <c r="L19" i="1" s="1"/>
  <c r="K19" i="1" s="1"/>
  <c r="I20" i="1"/>
  <c r="L20" i="1" s="1"/>
  <c r="K20" i="1" s="1"/>
  <c r="I21" i="1"/>
  <c r="L21" i="1"/>
  <c r="K21" i="1" s="1"/>
  <c r="I22" i="1"/>
  <c r="L22" i="1" s="1"/>
  <c r="K22" i="1" s="1"/>
  <c r="I23" i="1"/>
  <c r="L23" i="1" s="1"/>
  <c r="K23" i="1" s="1"/>
  <c r="I24" i="1"/>
  <c r="K24" i="1"/>
  <c r="L24" i="1"/>
  <c r="I25" i="1"/>
  <c r="L25" i="1" s="1"/>
  <c r="K25" i="1" s="1"/>
  <c r="I26" i="1"/>
  <c r="L26" i="1" s="1"/>
  <c r="K26" i="1" s="1"/>
  <c r="I27" i="1"/>
  <c r="L27" i="1" s="1"/>
  <c r="K27" i="1" s="1"/>
  <c r="I28" i="1"/>
  <c r="L28" i="1" s="1"/>
  <c r="K28" i="1" s="1"/>
  <c r="I29" i="1"/>
  <c r="L29" i="1"/>
  <c r="K29" i="1" s="1"/>
  <c r="I30" i="1"/>
  <c r="L30" i="1"/>
  <c r="K30" i="1" s="1"/>
  <c r="I31" i="1"/>
  <c r="L31" i="1" s="1"/>
  <c r="K31" i="1" s="1"/>
  <c r="I32" i="1"/>
  <c r="L32" i="1"/>
  <c r="K32" i="1" s="1"/>
  <c r="I33" i="1"/>
  <c r="L33" i="1" s="1"/>
  <c r="K33" i="1" s="1"/>
  <c r="I34" i="1"/>
  <c r="L34" i="1" s="1"/>
  <c r="K34" i="1" s="1"/>
  <c r="I35" i="1"/>
  <c r="L35" i="1" s="1"/>
  <c r="K35" i="1" s="1"/>
  <c r="I36" i="1"/>
  <c r="L36" i="1" s="1"/>
  <c r="K36" i="1" s="1"/>
  <c r="I37" i="1"/>
  <c r="L37" i="1" s="1"/>
  <c r="K37" i="1" s="1"/>
  <c r="I38" i="1"/>
  <c r="L38" i="1" s="1"/>
  <c r="K38" i="1" s="1"/>
  <c r="I39" i="1"/>
  <c r="L39" i="1" s="1"/>
  <c r="K39" i="1" s="1"/>
  <c r="I40" i="1"/>
  <c r="L40" i="1" s="1"/>
  <c r="K40" i="1" s="1"/>
  <c r="I41" i="1"/>
  <c r="L41" i="1" s="1"/>
  <c r="K41" i="1" s="1"/>
  <c r="I42" i="1"/>
  <c r="L42" i="1" s="1"/>
  <c r="K42" i="1" s="1"/>
  <c r="I43" i="1"/>
  <c r="L43" i="1" s="1"/>
  <c r="K43" i="1" s="1"/>
  <c r="I44" i="1"/>
  <c r="L44" i="1" s="1"/>
  <c r="K44" i="1" s="1"/>
  <c r="I45" i="1"/>
  <c r="L45" i="1" s="1"/>
  <c r="K45" i="1" s="1"/>
  <c r="I46" i="1"/>
  <c r="L46" i="1"/>
  <c r="K46" i="1" s="1"/>
  <c r="I47" i="1"/>
  <c r="L47" i="1"/>
  <c r="K47" i="1" s="1"/>
  <c r="I48" i="1"/>
  <c r="L48" i="1"/>
  <c r="K48" i="1" s="1"/>
  <c r="I49" i="1"/>
  <c r="L49" i="1" s="1"/>
  <c r="K49" i="1" s="1"/>
  <c r="I50" i="1"/>
  <c r="L50" i="1" s="1"/>
  <c r="K50" i="1" s="1"/>
  <c r="I51" i="1"/>
  <c r="L51" i="1" s="1"/>
  <c r="K51" i="1" s="1"/>
  <c r="I52" i="1"/>
  <c r="L52" i="1" s="1"/>
  <c r="K52" i="1" s="1"/>
  <c r="I53" i="1"/>
  <c r="L53" i="1" s="1"/>
  <c r="K53" i="1" s="1"/>
  <c r="I54" i="1"/>
  <c r="L54" i="1"/>
  <c r="K54" i="1" s="1"/>
  <c r="I55" i="1"/>
  <c r="L55" i="1"/>
  <c r="K55" i="1" s="1"/>
  <c r="I56" i="1"/>
  <c r="L56" i="1" s="1"/>
  <c r="K56" i="1" s="1"/>
  <c r="I57" i="1"/>
  <c r="L57" i="1" s="1"/>
  <c r="K57" i="1" s="1"/>
  <c r="I58" i="1"/>
  <c r="L58" i="1" s="1"/>
  <c r="K58" i="1" s="1"/>
  <c r="I59" i="1"/>
  <c r="L59" i="1" s="1"/>
  <c r="K59" i="1" s="1"/>
  <c r="I60" i="1"/>
  <c r="L60" i="1" s="1"/>
  <c r="K60" i="1" s="1"/>
  <c r="I61" i="1"/>
  <c r="L61" i="1"/>
  <c r="K61" i="1" s="1"/>
  <c r="I62" i="1"/>
  <c r="L62" i="1"/>
  <c r="K62" i="1" s="1"/>
  <c r="I63" i="1"/>
  <c r="L63" i="1"/>
  <c r="K63" i="1" s="1"/>
  <c r="I64" i="1"/>
  <c r="L64" i="1" s="1"/>
  <c r="K64" i="1" s="1"/>
  <c r="I65" i="1"/>
  <c r="L65" i="1" s="1"/>
  <c r="K65" i="1" s="1"/>
  <c r="I66" i="1"/>
  <c r="L66" i="1" s="1"/>
  <c r="K66" i="1" s="1"/>
  <c r="I67" i="1"/>
  <c r="L67" i="1" s="1"/>
  <c r="K67" i="1" s="1"/>
  <c r="I68" i="1"/>
  <c r="L68" i="1" s="1"/>
  <c r="K68" i="1" s="1"/>
  <c r="I69" i="1"/>
  <c r="L69" i="1"/>
  <c r="K69" i="1" s="1"/>
  <c r="I70" i="1"/>
  <c r="L70" i="1"/>
  <c r="K70" i="1" s="1"/>
  <c r="I71" i="1"/>
  <c r="L71" i="1" s="1"/>
  <c r="K71" i="1" s="1"/>
  <c r="I72" i="1"/>
  <c r="L72" i="1" s="1"/>
  <c r="K72" i="1" s="1"/>
  <c r="I73" i="1"/>
  <c r="L73" i="1" s="1"/>
  <c r="K73" i="1" s="1"/>
  <c r="I74" i="1"/>
  <c r="L74" i="1" s="1"/>
  <c r="K74" i="1" s="1"/>
  <c r="I75" i="1"/>
  <c r="L75" i="1" s="1"/>
  <c r="K75" i="1" s="1"/>
  <c r="I76" i="1"/>
  <c r="L76" i="1" s="1"/>
  <c r="K76" i="1" s="1"/>
  <c r="I77" i="1"/>
  <c r="L77" i="1"/>
  <c r="K77" i="1" s="1"/>
  <c r="I78" i="1"/>
  <c r="L78" i="1"/>
  <c r="K78" i="1" s="1"/>
  <c r="I79" i="1"/>
  <c r="L79" i="1" s="1"/>
  <c r="K79" i="1" s="1"/>
  <c r="I80" i="1"/>
  <c r="L80" i="1" s="1"/>
  <c r="K80" i="1" s="1"/>
  <c r="I81" i="1"/>
  <c r="L81" i="1" s="1"/>
  <c r="K81" i="1" s="1"/>
  <c r="I82" i="1"/>
  <c r="K82" i="1"/>
  <c r="L82" i="1"/>
  <c r="I83" i="1"/>
  <c r="L83" i="1" s="1"/>
  <c r="K83" i="1" s="1"/>
  <c r="I84" i="1"/>
  <c r="L84" i="1" s="1"/>
  <c r="K84" i="1" s="1"/>
  <c r="I85" i="1"/>
  <c r="L85" i="1"/>
  <c r="K85" i="1" s="1"/>
  <c r="I86" i="1"/>
  <c r="L86" i="1" s="1"/>
  <c r="K86" i="1" s="1"/>
  <c r="I87" i="1"/>
  <c r="L87" i="1" s="1"/>
  <c r="K87" i="1" s="1"/>
  <c r="I88" i="1"/>
  <c r="L88" i="1" s="1"/>
  <c r="K88" i="1" s="1"/>
  <c r="I89" i="1"/>
  <c r="L89" i="1" s="1"/>
  <c r="K89" i="1" s="1"/>
  <c r="I90" i="1"/>
  <c r="L90" i="1"/>
  <c r="K90" i="1" s="1"/>
  <c r="I91" i="1"/>
  <c r="L91" i="1" s="1"/>
  <c r="K91" i="1" s="1"/>
  <c r="I92" i="1"/>
  <c r="L92" i="1" s="1"/>
  <c r="K92" i="1" s="1"/>
  <c r="I93" i="1"/>
  <c r="L93" i="1"/>
  <c r="K93" i="1" s="1"/>
  <c r="I94" i="1"/>
  <c r="L94" i="1" s="1"/>
  <c r="K94" i="1" s="1"/>
  <c r="I95" i="1"/>
  <c r="L95" i="1"/>
  <c r="K95" i="1" s="1"/>
  <c r="I96" i="1"/>
  <c r="L96" i="1" s="1"/>
  <c r="K96" i="1" s="1"/>
  <c r="I97" i="1"/>
  <c r="L97" i="1" s="1"/>
  <c r="K97" i="1" s="1"/>
  <c r="I98" i="1"/>
  <c r="L98" i="1"/>
  <c r="K98" i="1" s="1"/>
  <c r="I99" i="1"/>
  <c r="L99" i="1" s="1"/>
  <c r="K99" i="1" s="1"/>
  <c r="I100" i="1"/>
  <c r="L100" i="1" s="1"/>
  <c r="K100" i="1" s="1"/>
  <c r="I101" i="1"/>
  <c r="L101" i="1" s="1"/>
  <c r="K101" i="1" s="1"/>
  <c r="I102" i="1"/>
  <c r="L102" i="1" s="1"/>
  <c r="K102" i="1" s="1"/>
  <c r="I103" i="1"/>
  <c r="L103" i="1"/>
  <c r="K103" i="1" s="1"/>
  <c r="I104" i="1"/>
  <c r="L104" i="1" s="1"/>
  <c r="K104" i="1" s="1"/>
  <c r="I105" i="1"/>
  <c r="L105" i="1" s="1"/>
  <c r="K105" i="1" s="1"/>
  <c r="I106" i="1"/>
  <c r="L106" i="1" s="1"/>
  <c r="K106" i="1" s="1"/>
  <c r="I107" i="1"/>
  <c r="L107" i="1" s="1"/>
  <c r="K107" i="1" s="1"/>
  <c r="I108" i="1"/>
  <c r="L108" i="1" s="1"/>
  <c r="K108" i="1" s="1"/>
  <c r="I109" i="1"/>
  <c r="L109" i="1" s="1"/>
  <c r="K109" i="1" s="1"/>
  <c r="I110" i="1"/>
  <c r="L110" i="1"/>
  <c r="K110" i="1" s="1"/>
  <c r="I111" i="1"/>
  <c r="L111" i="1"/>
  <c r="K111" i="1" s="1"/>
  <c r="I112" i="1"/>
  <c r="L112" i="1" s="1"/>
  <c r="K112" i="1" s="1"/>
  <c r="I113" i="1"/>
  <c r="L113" i="1" s="1"/>
  <c r="K113" i="1" s="1"/>
  <c r="I114" i="1"/>
  <c r="L114" i="1" s="1"/>
  <c r="K114" i="1" s="1"/>
  <c r="I115" i="1"/>
  <c r="L115" i="1" s="1"/>
  <c r="K115" i="1" s="1"/>
  <c r="I116" i="1"/>
  <c r="L116" i="1" s="1"/>
  <c r="K116" i="1" s="1"/>
  <c r="I117" i="1"/>
  <c r="L117" i="1" s="1"/>
  <c r="K117" i="1" s="1"/>
  <c r="I118" i="1"/>
  <c r="L118" i="1"/>
  <c r="K118" i="1" s="1"/>
  <c r="I119" i="1"/>
  <c r="L119" i="1"/>
  <c r="K119" i="1" s="1"/>
  <c r="I120" i="1"/>
  <c r="L120" i="1" s="1"/>
  <c r="K120" i="1" s="1"/>
  <c r="I121" i="1"/>
  <c r="L121" i="1" s="1"/>
  <c r="K121" i="1" s="1"/>
  <c r="I122" i="1"/>
  <c r="L122" i="1"/>
  <c r="K122" i="1" s="1"/>
  <c r="I123" i="1"/>
  <c r="L123" i="1" s="1"/>
  <c r="K123" i="1" s="1"/>
  <c r="I124" i="1"/>
  <c r="L124" i="1" s="1"/>
  <c r="K124" i="1" s="1"/>
  <c r="I125" i="1"/>
  <c r="L125" i="1"/>
  <c r="K125" i="1" s="1"/>
  <c r="I126" i="1"/>
  <c r="L126" i="1"/>
  <c r="K126" i="1" s="1"/>
  <c r="I127" i="1"/>
  <c r="L127" i="1"/>
  <c r="K127" i="1" s="1"/>
  <c r="I128" i="1"/>
  <c r="L128" i="1" s="1"/>
  <c r="K128" i="1" s="1"/>
  <c r="I129" i="1"/>
  <c r="L129" i="1" s="1"/>
  <c r="K129" i="1" s="1"/>
  <c r="I130" i="1"/>
  <c r="L130" i="1" s="1"/>
  <c r="K130" i="1" s="1"/>
  <c r="I131" i="1"/>
  <c r="L131" i="1" s="1"/>
  <c r="K131" i="1" s="1"/>
  <c r="I132" i="1"/>
  <c r="L132" i="1" s="1"/>
  <c r="K132" i="1" s="1"/>
  <c r="I133" i="1"/>
  <c r="L133" i="1"/>
  <c r="K133" i="1" s="1"/>
  <c r="I134" i="1"/>
  <c r="L134" i="1"/>
  <c r="K134" i="1" s="1"/>
  <c r="I135" i="1"/>
  <c r="L135" i="1" s="1"/>
  <c r="K135" i="1" s="1"/>
  <c r="I136" i="1"/>
  <c r="L136" i="1" s="1"/>
  <c r="K136" i="1" s="1"/>
  <c r="I137" i="1"/>
  <c r="L137" i="1" s="1"/>
  <c r="K137" i="1"/>
  <c r="I138" i="1"/>
  <c r="L138" i="1" s="1"/>
  <c r="K138" i="1" s="1"/>
  <c r="I139" i="1"/>
  <c r="L139" i="1" s="1"/>
  <c r="K139" i="1" s="1"/>
  <c r="I140" i="1"/>
  <c r="L140" i="1" s="1"/>
  <c r="K140" i="1" s="1"/>
  <c r="I141" i="1"/>
  <c r="L141" i="1" s="1"/>
  <c r="K141" i="1" s="1"/>
  <c r="I142" i="1"/>
  <c r="L142" i="1"/>
  <c r="K142" i="1" s="1"/>
  <c r="I143" i="1"/>
  <c r="L143" i="1"/>
  <c r="K143" i="1" s="1"/>
  <c r="I144" i="1"/>
  <c r="L144" i="1" s="1"/>
  <c r="K144" i="1" s="1"/>
  <c r="I145" i="1"/>
  <c r="L145" i="1" s="1"/>
  <c r="K145" i="1"/>
  <c r="I146" i="1"/>
  <c r="L146" i="1"/>
  <c r="K146" i="1" s="1"/>
  <c r="I147" i="1"/>
  <c r="L147" i="1" s="1"/>
  <c r="K147" i="1" s="1"/>
  <c r="I148" i="1"/>
  <c r="L148" i="1" s="1"/>
  <c r="K148" i="1" s="1"/>
  <c r="I149" i="1"/>
  <c r="L149" i="1" s="1"/>
  <c r="K149" i="1" s="1"/>
  <c r="I150" i="1"/>
  <c r="L150" i="1" s="1"/>
  <c r="K150" i="1" s="1"/>
  <c r="I151" i="1"/>
  <c r="L151" i="1"/>
  <c r="K151" i="1" s="1"/>
  <c r="I152" i="1"/>
  <c r="L152" i="1" s="1"/>
  <c r="K152" i="1" s="1"/>
  <c r="I153" i="1"/>
  <c r="L153" i="1" s="1"/>
  <c r="K153" i="1"/>
  <c r="I154" i="1"/>
  <c r="K154" i="1"/>
  <c r="L154" i="1"/>
  <c r="I155" i="1"/>
  <c r="L155" i="1" s="1"/>
  <c r="K155" i="1" s="1"/>
  <c r="I156" i="1"/>
  <c r="L156" i="1" s="1"/>
  <c r="K156" i="1" s="1"/>
  <c r="I157" i="1"/>
  <c r="L157" i="1"/>
  <c r="K157" i="1" s="1"/>
  <c r="I158" i="1"/>
  <c r="L158" i="1" s="1"/>
  <c r="K158" i="1" s="1"/>
  <c r="I159" i="1"/>
  <c r="L159" i="1" s="1"/>
  <c r="K159" i="1" s="1"/>
  <c r="I160" i="1"/>
  <c r="L160" i="1" s="1"/>
  <c r="K160" i="1" s="1"/>
  <c r="I161" i="1"/>
  <c r="L161" i="1" s="1"/>
  <c r="K161" i="1" s="1"/>
  <c r="I162" i="1"/>
  <c r="L162" i="1"/>
  <c r="K162" i="1" s="1"/>
  <c r="I163" i="1"/>
  <c r="L163" i="1" s="1"/>
  <c r="K163" i="1" s="1"/>
  <c r="I164" i="1"/>
  <c r="L164" i="1" s="1"/>
  <c r="K164" i="1" s="1"/>
  <c r="I165" i="1"/>
  <c r="L165" i="1"/>
  <c r="K165" i="1" s="1"/>
  <c r="I166" i="1"/>
  <c r="L166" i="1" s="1"/>
  <c r="K166" i="1" s="1"/>
  <c r="I167" i="1"/>
  <c r="L167" i="1"/>
  <c r="K167" i="1" s="1"/>
  <c r="I168" i="1"/>
  <c r="L168" i="1" s="1"/>
  <c r="K168" i="1" s="1"/>
  <c r="I169" i="1"/>
  <c r="L169" i="1" s="1"/>
  <c r="K169" i="1" s="1"/>
  <c r="I170" i="1"/>
  <c r="L170" i="1" s="1"/>
  <c r="K170" i="1" s="1"/>
  <c r="I171" i="1"/>
  <c r="L171" i="1" s="1"/>
  <c r="K171" i="1" s="1"/>
  <c r="I172" i="1"/>
  <c r="L172" i="1" s="1"/>
  <c r="K172" i="1" s="1"/>
  <c r="I173" i="1"/>
  <c r="L173" i="1"/>
  <c r="K173" i="1" s="1"/>
  <c r="I174" i="1"/>
  <c r="L174" i="1"/>
  <c r="K174" i="1" s="1"/>
  <c r="I175" i="1"/>
  <c r="L175" i="1" s="1"/>
  <c r="K175" i="1" s="1"/>
  <c r="I176" i="1"/>
  <c r="L176" i="1" s="1"/>
  <c r="K176" i="1" s="1"/>
  <c r="I177" i="1"/>
  <c r="L177" i="1" s="1"/>
  <c r="K177" i="1" s="1"/>
  <c r="I178" i="1"/>
  <c r="L178" i="1"/>
  <c r="K178" i="1" s="1"/>
  <c r="I179" i="1"/>
  <c r="L179" i="1" s="1"/>
  <c r="K179" i="1" s="1"/>
  <c r="I180" i="1"/>
  <c r="L180" i="1" s="1"/>
  <c r="K180" i="1" s="1"/>
  <c r="I181" i="1"/>
  <c r="L181" i="1"/>
  <c r="K181" i="1" s="1"/>
  <c r="I182" i="1"/>
  <c r="L182" i="1"/>
  <c r="K182" i="1" s="1"/>
  <c r="I183" i="1"/>
  <c r="L183" i="1"/>
  <c r="K183" i="1" s="1"/>
  <c r="I184" i="1"/>
  <c r="L184" i="1" s="1"/>
  <c r="K184" i="1" s="1"/>
  <c r="I185" i="1"/>
  <c r="L185" i="1" s="1"/>
  <c r="K185" i="1"/>
  <c r="I186" i="1"/>
  <c r="K186" i="1"/>
  <c r="L186" i="1"/>
  <c r="I187" i="1"/>
  <c r="L187" i="1" s="1"/>
  <c r="K187" i="1" s="1"/>
  <c r="I188" i="1"/>
  <c r="L188" i="1" s="1"/>
  <c r="K188" i="1" s="1"/>
  <c r="I189" i="1"/>
  <c r="L189" i="1"/>
  <c r="K189" i="1" s="1"/>
  <c r="I190" i="1"/>
  <c r="L190" i="1" s="1"/>
  <c r="K190" i="1" s="1"/>
  <c r="I191" i="1"/>
  <c r="L191" i="1" s="1"/>
  <c r="K191" i="1" s="1"/>
  <c r="I192" i="1"/>
  <c r="L192" i="1" s="1"/>
  <c r="K192" i="1"/>
  <c r="I193" i="1"/>
  <c r="L193" i="1" s="1"/>
  <c r="K193" i="1" s="1"/>
  <c r="I194" i="1"/>
  <c r="L194" i="1" s="1"/>
  <c r="K194" i="1" s="1"/>
  <c r="I195" i="1"/>
  <c r="L195" i="1" s="1"/>
  <c r="K195" i="1" s="1"/>
  <c r="I196" i="1"/>
  <c r="L196" i="1" s="1"/>
  <c r="K196" i="1" s="1"/>
  <c r="I197" i="1"/>
  <c r="L197" i="1"/>
  <c r="K197" i="1" s="1"/>
  <c r="I198" i="1"/>
  <c r="L198" i="1"/>
  <c r="K198" i="1" s="1"/>
  <c r="I199" i="1"/>
  <c r="L199" i="1" s="1"/>
  <c r="K199" i="1" s="1"/>
  <c r="I200" i="1"/>
  <c r="L200" i="1" s="1"/>
  <c r="K200" i="1" s="1"/>
  <c r="I201" i="1"/>
  <c r="L201" i="1" s="1"/>
  <c r="K201" i="1"/>
  <c r="I202" i="1"/>
  <c r="L202" i="1" s="1"/>
  <c r="K202" i="1" s="1"/>
  <c r="I203" i="1"/>
  <c r="L203" i="1" s="1"/>
  <c r="K203" i="1" s="1"/>
  <c r="I204" i="1"/>
  <c r="L204" i="1" s="1"/>
  <c r="K204" i="1" s="1"/>
  <c r="I205" i="1"/>
  <c r="L205" i="1" s="1"/>
  <c r="K205" i="1" s="1"/>
  <c r="I206" i="1"/>
  <c r="L206" i="1"/>
  <c r="K206" i="1" s="1"/>
  <c r="I207" i="1"/>
  <c r="L207" i="1"/>
  <c r="K207" i="1" s="1"/>
  <c r="I208" i="1"/>
  <c r="L208" i="1" s="1"/>
  <c r="K208" i="1" s="1"/>
  <c r="I209" i="1"/>
  <c r="L209" i="1" s="1"/>
  <c r="K209" i="1" s="1"/>
  <c r="I210" i="1"/>
  <c r="L210" i="1" s="1"/>
  <c r="K210" i="1" s="1"/>
  <c r="I211" i="1"/>
  <c r="L211" i="1" s="1"/>
  <c r="K211" i="1" s="1"/>
  <c r="I212" i="1"/>
  <c r="L212" i="1" s="1"/>
  <c r="K212" i="1" s="1"/>
  <c r="I213" i="1"/>
  <c r="L213" i="1"/>
  <c r="K213" i="1" s="1"/>
  <c r="I214" i="1"/>
  <c r="L214" i="1"/>
  <c r="K214" i="1" s="1"/>
  <c r="I215" i="1"/>
  <c r="L215" i="1" s="1"/>
  <c r="K215" i="1" s="1"/>
  <c r="I216" i="1"/>
  <c r="L216" i="1" s="1"/>
  <c r="K216" i="1"/>
  <c r="I217" i="1"/>
  <c r="L217" i="1" s="1"/>
  <c r="K217" i="1" s="1"/>
  <c r="I218" i="1"/>
  <c r="L218" i="1"/>
  <c r="K218" i="1" s="1"/>
  <c r="I219" i="1"/>
  <c r="L219" i="1" s="1"/>
  <c r="K219" i="1" s="1"/>
  <c r="I220" i="1"/>
  <c r="L220" i="1" s="1"/>
  <c r="K220" i="1" s="1"/>
  <c r="I221" i="1"/>
  <c r="L221" i="1"/>
  <c r="K221" i="1" s="1"/>
  <c r="I222" i="1"/>
  <c r="L222" i="1"/>
  <c r="K222" i="1" s="1"/>
  <c r="I223" i="1"/>
  <c r="L223" i="1"/>
  <c r="K223" i="1" s="1"/>
  <c r="I224" i="1"/>
  <c r="L224" i="1" s="1"/>
  <c r="K224" i="1" s="1"/>
  <c r="I225" i="1"/>
  <c r="L225" i="1" s="1"/>
  <c r="K225" i="1"/>
  <c r="I226" i="1"/>
  <c r="K226" i="1"/>
  <c r="L226" i="1"/>
  <c r="I227" i="1"/>
  <c r="L227" i="1" s="1"/>
  <c r="K227" i="1" s="1"/>
  <c r="I228" i="1"/>
  <c r="L228" i="1" s="1"/>
  <c r="K228" i="1" s="1"/>
  <c r="I229" i="1"/>
  <c r="L229" i="1"/>
  <c r="K229" i="1" s="1"/>
  <c r="I230" i="1"/>
  <c r="L230" i="1" s="1"/>
  <c r="K230" i="1" s="1"/>
  <c r="I231" i="1"/>
  <c r="L231" i="1" s="1"/>
  <c r="K231" i="1" s="1"/>
  <c r="I232" i="1"/>
  <c r="L232" i="1" s="1"/>
  <c r="K232" i="1"/>
  <c r="I233" i="1"/>
  <c r="L233" i="1" s="1"/>
  <c r="K233" i="1"/>
  <c r="I234" i="1"/>
  <c r="L234" i="1" s="1"/>
  <c r="K234" i="1" s="1"/>
  <c r="I235" i="1"/>
  <c r="L235" i="1" s="1"/>
  <c r="K235" i="1" s="1"/>
  <c r="I236" i="1"/>
  <c r="L236" i="1" s="1"/>
  <c r="K236" i="1" s="1"/>
  <c r="I237" i="1"/>
  <c r="L237" i="1" s="1"/>
  <c r="K237" i="1" s="1"/>
  <c r="I238" i="1"/>
  <c r="L238" i="1"/>
  <c r="K238" i="1" s="1"/>
  <c r="I239" i="1"/>
  <c r="L239" i="1"/>
  <c r="K239" i="1" s="1"/>
  <c r="I240" i="1"/>
  <c r="L240" i="1" s="1"/>
  <c r="K240" i="1" s="1"/>
  <c r="I241" i="1"/>
  <c r="L241" i="1" s="1"/>
  <c r="K241" i="1"/>
  <c r="I242" i="1"/>
  <c r="L242" i="1"/>
  <c r="K242" i="1" s="1"/>
  <c r="I243" i="1"/>
  <c r="L243" i="1" s="1"/>
  <c r="K243" i="1" s="1"/>
  <c r="I244" i="1"/>
  <c r="L244" i="1" s="1"/>
  <c r="K244" i="1" s="1"/>
  <c r="I245" i="1"/>
  <c r="L245" i="1"/>
  <c r="K245" i="1" s="1"/>
  <c r="I246" i="1"/>
  <c r="L246" i="1" s="1"/>
  <c r="K246" i="1" s="1"/>
  <c r="I247" i="1"/>
  <c r="L247" i="1"/>
  <c r="K247" i="1" s="1"/>
  <c r="I248" i="1"/>
  <c r="L248" i="1" s="1"/>
  <c r="K248" i="1"/>
  <c r="I249" i="1"/>
  <c r="L249" i="1" s="1"/>
  <c r="K249" i="1"/>
  <c r="I250" i="1"/>
  <c r="L250" i="1" s="1"/>
  <c r="K250" i="1" s="1"/>
  <c r="I251" i="1"/>
  <c r="L251" i="1" s="1"/>
  <c r="K251" i="1" s="1"/>
  <c r="I252" i="1"/>
  <c r="L252" i="1" s="1"/>
  <c r="K252" i="1" s="1"/>
  <c r="I253" i="1"/>
  <c r="L253" i="1" s="1"/>
  <c r="K253" i="1" s="1"/>
  <c r="I254" i="1"/>
  <c r="L254" i="1"/>
  <c r="K254" i="1" s="1"/>
  <c r="I255" i="1"/>
  <c r="L255" i="1"/>
  <c r="K255" i="1" s="1"/>
  <c r="I256" i="1"/>
  <c r="L256" i="1" s="1"/>
  <c r="K256" i="1" s="1"/>
  <c r="I257" i="1"/>
  <c r="L257" i="1" s="1"/>
  <c r="K257" i="1" s="1"/>
  <c r="I258" i="1"/>
  <c r="L258" i="1"/>
  <c r="K258" i="1" s="1"/>
  <c r="I259" i="1"/>
  <c r="L259" i="1" s="1"/>
  <c r="K259" i="1" s="1"/>
  <c r="I260" i="1"/>
  <c r="L260" i="1" s="1"/>
  <c r="K260" i="1" s="1"/>
  <c r="I261" i="1"/>
  <c r="L261" i="1" s="1"/>
  <c r="K261" i="1" s="1"/>
  <c r="I262" i="1"/>
  <c r="L262" i="1" s="1"/>
  <c r="K262" i="1" s="1"/>
  <c r="I263" i="1"/>
  <c r="L263" i="1"/>
  <c r="K263" i="1" s="1"/>
  <c r="I264" i="1"/>
  <c r="L264" i="1" s="1"/>
  <c r="K264" i="1" s="1"/>
  <c r="I265" i="1"/>
  <c r="L265" i="1" s="1"/>
  <c r="K265" i="1"/>
  <c r="I266" i="1"/>
  <c r="K266" i="1"/>
  <c r="L266" i="1"/>
  <c r="I267" i="1"/>
  <c r="L267" i="1" s="1"/>
  <c r="K267" i="1" s="1"/>
  <c r="I268" i="1"/>
  <c r="L268" i="1" s="1"/>
  <c r="K268" i="1" s="1"/>
  <c r="I269" i="1"/>
  <c r="L269" i="1"/>
  <c r="K269" i="1" s="1"/>
  <c r="I270" i="1"/>
  <c r="L270" i="1" s="1"/>
  <c r="K270" i="1" s="1"/>
  <c r="I271" i="1"/>
  <c r="L271" i="1" s="1"/>
  <c r="K271" i="1" s="1"/>
  <c r="I272" i="1"/>
  <c r="L272" i="1" s="1"/>
  <c r="K272" i="1"/>
  <c r="I273" i="1"/>
  <c r="L273" i="1" s="1"/>
  <c r="K273" i="1"/>
  <c r="I274" i="1"/>
  <c r="L274" i="1" s="1"/>
  <c r="K274" i="1" s="1"/>
  <c r="I275" i="1"/>
  <c r="L275" i="1" s="1"/>
  <c r="K275" i="1" s="1"/>
  <c r="I276" i="1"/>
  <c r="L276" i="1" s="1"/>
  <c r="K276" i="1" s="1"/>
  <c r="I277" i="1"/>
  <c r="L277" i="1" s="1"/>
  <c r="K277" i="1" s="1"/>
  <c r="I278" i="1"/>
  <c r="L278" i="1"/>
  <c r="K278" i="1" s="1"/>
  <c r="I279" i="1"/>
  <c r="L279" i="1"/>
  <c r="K279" i="1" s="1"/>
  <c r="I280" i="1"/>
  <c r="L280" i="1" s="1"/>
  <c r="K280" i="1"/>
  <c r="I281" i="1"/>
  <c r="L281" i="1" s="1"/>
  <c r="K281" i="1" s="1"/>
  <c r="I282" i="1"/>
  <c r="L282" i="1"/>
  <c r="K282" i="1" s="1"/>
  <c r="I283" i="1"/>
  <c r="L283" i="1" s="1"/>
  <c r="K283" i="1" s="1"/>
  <c r="I284" i="1"/>
  <c r="L284" i="1" s="1"/>
  <c r="K284" i="1" s="1"/>
  <c r="I285" i="1"/>
  <c r="L285" i="1"/>
  <c r="K285" i="1" s="1"/>
  <c r="I286" i="1"/>
  <c r="L286" i="1" s="1"/>
  <c r="K286" i="1" s="1"/>
  <c r="I287" i="1"/>
  <c r="L287" i="1"/>
  <c r="K287" i="1" s="1"/>
  <c r="I288" i="1"/>
  <c r="L288" i="1" s="1"/>
  <c r="K288" i="1"/>
  <c r="I289" i="1"/>
  <c r="L289" i="1" s="1"/>
  <c r="K289" i="1"/>
  <c r="I290" i="1"/>
  <c r="L290" i="1" s="1"/>
  <c r="K290" i="1" s="1"/>
  <c r="I291" i="1"/>
  <c r="L291" i="1" s="1"/>
  <c r="K291" i="1" s="1"/>
  <c r="I292" i="1"/>
  <c r="L292" i="1" s="1"/>
  <c r="K292" i="1" s="1"/>
  <c r="I293" i="1"/>
  <c r="L293" i="1" s="1"/>
  <c r="K293" i="1" s="1"/>
  <c r="I294" i="1"/>
  <c r="L294" i="1"/>
  <c r="K294" i="1" s="1"/>
  <c r="I295" i="1"/>
  <c r="L295" i="1"/>
  <c r="K295" i="1" s="1"/>
  <c r="I296" i="1"/>
  <c r="L296" i="1" s="1"/>
  <c r="K296" i="1" s="1"/>
  <c r="I297" i="1"/>
  <c r="L297" i="1" s="1"/>
  <c r="K297" i="1" s="1"/>
  <c r="I298" i="1"/>
  <c r="L298" i="1" s="1"/>
  <c r="K298" i="1" s="1"/>
  <c r="I299" i="1"/>
  <c r="L299" i="1" s="1"/>
  <c r="K299" i="1" s="1"/>
  <c r="I300" i="1"/>
  <c r="L300" i="1" s="1"/>
  <c r="K300" i="1" s="1"/>
  <c r="I6" i="1"/>
  <c r="L6" i="1"/>
  <c r="K6" i="1" s="1"/>
  <c r="I5" i="1" l="1"/>
  <c r="L5" i="1" l="1"/>
  <c r="I301" i="1"/>
  <c r="L301" i="1" l="1"/>
  <c r="K5" i="1"/>
</calcChain>
</file>

<file path=xl/sharedStrings.xml><?xml version="1.0" encoding="utf-8"?>
<sst xmlns="http://schemas.openxmlformats.org/spreadsheetml/2006/main" count="607" uniqueCount="312">
  <si>
    <t>Zap. št.</t>
  </si>
  <si>
    <t>Opis blaga</t>
  </si>
  <si>
    <t>KOM</t>
  </si>
  <si>
    <t>Ocenjena količina</t>
  </si>
  <si>
    <t>Enota mere (EM)</t>
  </si>
  <si>
    <t xml:space="preserve">Polirnik za odstranjevanje zobnih oblog brez polirne paste, z vgrajenimi abrazivi, ISO 658 204 034 512 060, kot npr. Edenta Prophylaxis 1238RA ali enakovredno      </t>
  </si>
  <si>
    <t xml:space="preserve">Diamantni svedri za turbino, kot npr. od proizvajalca EDENTA, 806 314 010 524 010       </t>
  </si>
  <si>
    <t xml:space="preserve">Diamantni svedri za turbino, kot npr. od proizvajalca EDENTA, 806 314 010 524 012       </t>
  </si>
  <si>
    <t xml:space="preserve">Diamantni svedri za turbino, kot npr. od proizvajalca EDENTA, 806 314 111 524 010       </t>
  </si>
  <si>
    <t xml:space="preserve">Diamantni svedri za turbino, kot npr. od proizvajalca EDENTA, 806 314 137 534 010       </t>
  </si>
  <si>
    <t xml:space="preserve">Diamantni svedri za turbino, kot npr. od proizvajalca EDENTA, 806 314 158 524 010       </t>
  </si>
  <si>
    <t xml:space="preserve">Diamantni svedri za turbino, kot npr. od proizvajalca EDENTA,  806 314 166 494 010       </t>
  </si>
  <si>
    <t xml:space="preserve">Diamantni svedri za turbino, kot npr. od proizvajalca EDENTA,  806 314 167 524 010       </t>
  </si>
  <si>
    <t xml:space="preserve">Diamantni svedri za turbino, kot npr. od proizvajalca EDENTA, 806 314 167 524 014       </t>
  </si>
  <si>
    <t xml:space="preserve">Diamantni svedri za turbino, kot npr. od proizvajalca EDENTA, 806 314 238 534 010       </t>
  </si>
  <si>
    <t xml:space="preserve">Diamantni svedri za turbino, kot npr. od proizvajalca EDENTA, 806 314 250 504 012       </t>
  </si>
  <si>
    <t xml:space="preserve">Diamantni svedri za turbino, kot npr. od proizvajalca EDENTA, 806 314 250 514 012       </t>
  </si>
  <si>
    <t xml:space="preserve">Jekleni svedri za kolenčnik, kot npr. od proizvajalca EDENTA, 310 204 001 001 007       </t>
  </si>
  <si>
    <t xml:space="preserve">Jekleni svedri za kolenčnik, kot npr. od proizvajalca EDENTA, 310 204 001 001 012       </t>
  </si>
  <si>
    <t xml:space="preserve">Jekleni svedri za kolenčnik, kot npr. od proizvajalca EDENTA, 310 204 001 001 014       </t>
  </si>
  <si>
    <t xml:space="preserve">Jekleni svedri za kolenčnik, kot npr. od proizvajalca EDENTA, 310 204 001 001 016       </t>
  </si>
  <si>
    <t xml:space="preserve">Jekleni svedri za kolenčnik, kot npr. od proizvajalca EDENTA, 310 204 001 001 018       </t>
  </si>
  <si>
    <t xml:space="preserve">Kamen Arkansas  za kolenčnik, kot npr. od proizvajalca EDENTA, oblike AS11RA       </t>
  </si>
  <si>
    <t xml:space="preserve">Karbidni svedri za kolenčnik, kot npr. od proizvajalca EDENTA, 500 204 001 190 010       </t>
  </si>
  <si>
    <t xml:space="preserve">Karbidni svedri za kolenčnik, kot npr. od proizvajalca EDENTA,  500 204 001 190 012       </t>
  </si>
  <si>
    <t xml:space="preserve">Karbidni svedri za kolenčnik, kot npr. od proizvajalca EDENTA, 500 204 001 190 014       </t>
  </si>
  <si>
    <t xml:space="preserve">Karbidni svedri za kolenčnik, kot npr. od proizvajalca EDENTA, 500 204 001 190 016       </t>
  </si>
  <si>
    <t xml:space="preserve">Karbidni svedri za kolenčnik, kot npr. od proizvajalca EDENTA, 500 204 001 190 018       </t>
  </si>
  <si>
    <t xml:space="preserve">Karbidni svedri za kolenčnik, kot npr. od proizvajalca EDENTA, 500 204 001 190 021       </t>
  </si>
  <si>
    <t xml:space="preserve">Karbidni svedri za kolenčnik, kot npr. od proizvajalca EDENTA, 500 204 001 190 023       </t>
  </si>
  <si>
    <t xml:space="preserve">Karbidni svedri za kolenčnik, kot npr. od proizvajalca EDENTA,  500 205 001 003 012       </t>
  </si>
  <si>
    <t xml:space="preserve">Ščetka medeninasta za čiščenje svedrov, kot npr. od proizvajalca INTERDENT      </t>
  </si>
  <si>
    <t xml:space="preserve">Ščetke za kolenčnik za čiščenje zobnih oblog iz umetnih vlaken, treh različnih oblik (časa, plamen, valj) kot npr. od proizvajalca EDENTA, 1255 RA valj ali enakovredno      </t>
  </si>
  <si>
    <t xml:space="preserve">Ščetke za kolenčnik za čiščenje zobnih oblog iz umetnih vlaken, treh različnih oblik (časa, plamen, valj) kot npr. od proizvajalca EDENTA,  1256RA plamen ali enakovredno    </t>
  </si>
  <si>
    <t xml:space="preserve">Ščetke za kolenčnik za čiščenje zobnih oblog iz umetnih vlaken, treh različnih oblik (časa, plamen, valj) kot npr. od proizvajalca EDENTA, 1257RA čaša ali enakovredno     </t>
  </si>
  <si>
    <t>Alginat za ortodontijo, prijetnega okusa (kot npr. vanilija), hitro strjevanje v ustih, visoka elastičnost, primeren za otroke, kot npr. od proizvajalca ZHERMACK, Orthoprint ali enakovredno, 500g</t>
  </si>
  <si>
    <t>KG</t>
  </si>
  <si>
    <t>Čistilo za odtisne žlice med 500g - 1 kg, kot npr. od proizvajalca M+W,TRAY CLEANER 1L</t>
  </si>
  <si>
    <t>MODELIRNI VOSEK za registracijo griza Standard 1.25 mm 185x83mm  500g, kot npr. od proizvajalca HENRY SCHEIN, REF: 900-1509Medium</t>
  </si>
  <si>
    <t xml:space="preserve">Držalo za čopiče/gobice, kot npr. od proizvajalca M+W ali enoakovredno       </t>
  </si>
  <si>
    <t xml:space="preserve">Gobica za držalo za čopiče, sc a 50kom, kot npr. od proizvajalca M+W ali enoakovredno       </t>
  </si>
  <si>
    <t>SC</t>
  </si>
  <si>
    <t>KPL</t>
  </si>
  <si>
    <t xml:space="preserve">Kompozit tekoči, radiopačen, nanohibrid, v brizgi, kot npr. Tetric EvoFlow ali enakovreden, 1x2g -vse barve posamično      </t>
  </si>
  <si>
    <t xml:space="preserve">Kompozit tekoči, radiopačen, nanohibrid, v kapsulah, kot npr. Tetric EvoFlow Cavifil ali enakovreden, kpl a 20x0,2g - vse barve posamično      </t>
  </si>
  <si>
    <t xml:space="preserve">Vezivo enokomponentno, dvojno strjujoče, sprošča fluoride, brez acetona, za adhezijo na sklenino in dentin po jedkanju, posamezno pakiranje (single dose), regular, kot npr. Excite F DSC ali enakovredno, sc a 50x0,1g     </t>
  </si>
  <si>
    <t xml:space="preserve">Vezivo enokomponentno, dvojno strjujoče, sprošča fluoride, brez acetona, za adhezijo na sklenino in dentin po jedkanju, posamezno pakiranje (single dose), small, kot npr. Excite F DSC ali enakovredno (50x0,1g)     </t>
  </si>
  <si>
    <t xml:space="preserve">Vezivo enokomponentno, svetlobno strjujoče, sprošča fluoride, brez acetona, za adhezijo na sklenino in dentin po jedkanju (bond), kot npr. Excite F ali enakovreden, 5g v steklenički      </t>
  </si>
  <si>
    <t xml:space="preserve">Trak poliestrski za interkanini sektor, debelina 0,05mm (6 mm višine) v roli, 15m, transparenten in moder, kot npr. Kerr Striproll ali enakovreden      </t>
  </si>
  <si>
    <t>Vosek za registracijo griza, extra trd, kot npr. M+W Select beauty hard 500g, kat. Št.  600930, ali enakovredno</t>
  </si>
  <si>
    <t xml:space="preserve">Vrečke za shranjevanje odtisov, sc a 100kom, kot npr. od proizvajalca ZHERMACK,  VREČKE ZA SHRANJEVANJE ODTISOV 150X220 MM 50MY A100      </t>
  </si>
  <si>
    <t xml:space="preserve">Zaščitni vizir (ščit za obraz), fleksibilen, na lahkem okvirju, različnih barv, z  možnostjo nastavitve vizirja na različne višine in menjavo z 2 nadomestnima vizirjema, kot npr. Polydentia Vista-Tec la storia ali enakovredno - komplet (1x okvir + 2x nadomestni vizir)     </t>
  </si>
  <si>
    <t xml:space="preserve">Zaščitni vizir (ščit za obraz), ki se lahko nosi preko očal, nudi večjo zaščito, kot npr.OP-D-OP Polysoft Visor Sheild (Henry Schein) - kpl (1 vizir, 3 zaščitne folije, 1 mini folija)      </t>
  </si>
  <si>
    <t xml:space="preserve">Zaščitni vizir (ščit za obraz), ki se lahko nosi preko očal, nudi večjo zaščito, kot npr.OP-D-OP Polysoft Visor Sheild (Henry Schein) - nadomestne zaščitne folije, refill, sc a 3kom     </t>
  </si>
  <si>
    <t xml:space="preserve">Kislina Ultra-Etch IndiSpense Syringe (1x30 ml Syringe), kot npr. od proizvajalca ULTRADENT ali enakovredno       </t>
  </si>
  <si>
    <t>Kislina Ultra-Etch - ustrezni nastavki Blue micro tip - sc a 20kom, kot npr. od proizvajalca ULTRADENT ali enakovredno</t>
  </si>
  <si>
    <t xml:space="preserve">Očala zaščitna oranžne barve za zaščito pred modro lučjo (svetlobo) in UV sevanjem iz polimerizacijske lučke, kot npr. Ultra Tect, kat. št. 508 ali enakovredno      </t>
  </si>
  <si>
    <t>PEAN RAVEN, kot npr. od proizvajalca Dentaurum, PEAN RAVEN MOSQUITO 000-730-00</t>
  </si>
  <si>
    <t>KLEŠČE, kot npr. od proizvajalca Dentaurum, KLEŠČE ORT. WEINGART PREMIUM-LINE</t>
  </si>
  <si>
    <t xml:space="preserve">KLEŠČE, kot npr. od proizvajalca DENTAURUM,  KLEŠČE ZA SPONKE ADERER DO 0,9MM 12,5CM PREM. LINE   </t>
  </si>
  <si>
    <t xml:space="preserve">KLEŠČE, kot npr. od proizvajalca DENTAURUM, 003-201-00 KLEŠČE PO LENKU-ZA ŽICO       </t>
  </si>
  <si>
    <t xml:space="preserve">KLEŠČE, kot npr. od proizvajalca DENTAURUM 003-702-00 KLEŠČE ŠČIPALKE DISTALNE       </t>
  </si>
  <si>
    <t xml:space="preserve">KLEŠČE, kot npr. od proizvajalca DENTAURUM 013-522-00 KLEŠČE ZA ZVIJANJE ŽIC       </t>
  </si>
  <si>
    <t xml:space="preserve">KLEŠČE, kot npr. od proizvajalca DENTAURUM 014-151-00 KLEŠČE ŠČIPALKE LIGATURNE       </t>
  </si>
  <si>
    <t xml:space="preserve">INSTRUMENT, kot npr. od proizvajalca DENTAURUM, 021-273-00 INSTRUMENT LIGATURNI       </t>
  </si>
  <si>
    <t xml:space="preserve">PINCETA, kot npr. od proizvajalca DENTAURUM, 025-276-00 PINCETA ZA NOSILEC       </t>
  </si>
  <si>
    <t xml:space="preserve">KLEŠČE, kot npr. od proizvajalca DENTAURUM 026-347-00 KLEŠČE ZA SNEMANJE OBROČKOV       </t>
  </si>
  <si>
    <t xml:space="preserve">PRITISKAČ ZA OBROČKE, kot npr. od proizvajalca DENTAURUM 026-355-00 PRITISKAČ ZA OBROČKE       </t>
  </si>
  <si>
    <t xml:space="preserve">DELIVEC, kot npr. od proizvajalca DENTAURUM 027-349-00 SCALER-DELIVEC       </t>
  </si>
  <si>
    <t xml:space="preserve">PERO, kot npr. od proizvajalca DENTAURUM 043-800-00 PERO MARKIRNO ČRNO       </t>
  </si>
  <si>
    <t xml:space="preserve">KLEŠČE, kot npr. od proizvajalca DENTAURUM 044-177-00 KLEŠČE       </t>
  </si>
  <si>
    <t xml:space="preserve">MERILO, kot npr. od proizvajalca DENTAURUM 044-730-01 MERILO INTRAORALNO PO BERNKLAU       </t>
  </si>
  <si>
    <t xml:space="preserve">STOJALO ZA KLEŠČE, kot npr. od proizvajalca DENTAURUM 055-000-00 STOJALO ZA KLEŠČE MALO       </t>
  </si>
  <si>
    <t xml:space="preserve">VOSEK, kot npr. od proizvajalca DENTAURUM 114-480-00 VOSEK V PLOŠČI GLADEK 0,80 MM, sc a 15kom      </t>
  </si>
  <si>
    <t xml:space="preserve">VOSEK, kot npr. od proizvajalca DENTAURUM 119-150-00 VOSEK ROZA A 500 G       </t>
  </si>
  <si>
    <t xml:space="preserve">FREZA, kot npr. od proizvajalca DENTAURUM 123-584-00 FREZA       </t>
  </si>
  <si>
    <t xml:space="preserve">FREZA, kot npr. od proizvajalca DENTAURUM 123-598-00 FREZA       </t>
  </si>
  <si>
    <t xml:space="preserve">SVEDER, kot npr. od proizvajalca DENTAURUM 123-603-30 SVEDER KARBIDNI       </t>
  </si>
  <si>
    <t xml:space="preserve">KLJUKICE, kot npr. od proizvajalca DENTAURUM 480-619-00 KLJUKICE ZG, sc a 10kom       </t>
  </si>
  <si>
    <t xml:space="preserve">KLJUKICE, kot npr. od proizvajalca DENTAURUM 480-620-00 KLJUKICE ZG, sc a 10kom      </t>
  </si>
  <si>
    <t xml:space="preserve">GUMBEK, kot npr. od proizvajalca DENTAURUM 750-001-51 GUMBEK, sc a 10kom       </t>
  </si>
  <si>
    <t xml:space="preserve">LIGATURE, kot npr. od proizvajalca DENTAURUM 751-000-00 ORTODON. LIGATURE KRATKE, sc a 1000kom       </t>
  </si>
  <si>
    <t xml:space="preserve">LIGATURE, kot npr. od proizvajalca DENTAURUM 751-001-00 ORTODON. LIGATURE DOLGE, sc a 1000kom       </t>
  </si>
  <si>
    <t xml:space="preserve">LIGATURE, kot npr. od proizvajalca DENTAURUM 751-004-00 ORTODON. LIGATURE KOBAYASHI KRATKE, sc a 100kom       </t>
  </si>
  <si>
    <t>VZMET, kot npr. od proizvajalca DENTAURUM 758-160-00 VZMET 9mm, sc a 10kom</t>
  </si>
  <si>
    <t>VZMET, kot npr. od proizvajalca DENTAURUM 758-161-00 VZMET 12mm, sc a 10kom</t>
  </si>
  <si>
    <t xml:space="preserve">VZMET, kot npr. od proizvajalca DENTAURUM 758-360-00 POTISNA VZMET LAHKA, sc a 3kom       </t>
  </si>
  <si>
    <t xml:space="preserve">VZMET, kot npr. od proizvajalca DENTAURUM 758-361-00 POTISNA VZMET SREDNJA, sc a 3kom       </t>
  </si>
  <si>
    <t xml:space="preserve">VZMET, kot npr. od proizvajalca DENTAURUM 758-362-00 POTISNA VZMET MOČNA, sc a 3kom   </t>
  </si>
  <si>
    <t xml:space="preserve">VZMET, kot npr. od proizvajalca DENTAURUM 758-375-00 VZMET POTISNA </t>
  </si>
  <si>
    <t xml:space="preserve">LIGATURE, kot npr. od proizvajalca DENTAURUM 768-036-00 ORT.LIGATURE  KRATKE ESTETSKE, sc a 100kom       </t>
  </si>
  <si>
    <t xml:space="preserve">LIGATURE, kot npr. od proizvajalca DENTAURUM 768-037-00 LIGATURA KOBAYASHI KRATKA, sc a 20kom       </t>
  </si>
  <si>
    <t xml:space="preserve">GUMICA, kot npr. od proizvajalca DENTAURUM 772-104-00 ELASTIČNI TEGI LAHKI 4,8, sc a 1000kom       </t>
  </si>
  <si>
    <t xml:space="preserve">GUMICA, kot npr. od proizvajalca DENTAURUM 772-114-00 ELASTIČNI TEGI SREDNJI 4,8, sc a 1000kom       </t>
  </si>
  <si>
    <t xml:space="preserve">GUMICA, kot npr. od proizvajalca DENTAURUM 772-124-00 ELASTIČNI TEGI MOČNI 4,8, sc a 1000kom       </t>
  </si>
  <si>
    <t>OBROČKI kot npr. od proizvajalca DENTAURUM OBROČKI ZA FIKSACIJO TOOTH 46  ŠT.17, 880-317-22</t>
  </si>
  <si>
    <t>OBROČKI, kot npr. od proizvajalca DENTAURUM OBROČKI ZA FIKSACIJO TOOTH 46  ŠT.18, 880-318-22</t>
  </si>
  <si>
    <t>OBROČKI, kot npr. od proizvajalca DENTAURUM OBROČKI ZA FIKSACIJO TOOTH 46  ŠT.19, 880-319-22</t>
  </si>
  <si>
    <t>OBROČKI, kot npr. od proizvajalca DENTAURUM OBROČKI ZA FIKSACIJO TOOTH 46  ŠT.20, 880-320-22</t>
  </si>
  <si>
    <t>OBROČI, kot npr. od proizvajalca DENTAURUM OBROČKI ZA FIKSACIJO TOOTH 46  ŠT.21, 880-321-22</t>
  </si>
  <si>
    <t>OBROČKI, kot npr. od proizvajalca DENTAURUM OBROČKI ZA FIKSACIJO TOOTH 46  ŠT.32, 880-332-22</t>
  </si>
  <si>
    <t>OBROČKI, kot npr. od proizvajalca DENTAURUM OBROČKI ZA FIKSACIJO TOOTH 16  ŠT.17, 878-317-22</t>
  </si>
  <si>
    <t>OBROČKI, kot npr. od proizvajalca DENTAURUM OBROČKI ZA FIKSACIJO TOOTH 16  ŠT.22, 878-322-22</t>
  </si>
  <si>
    <t>OBROČKI kot npr. od proizvajalca DENTAURUM OBROČKI ZA FIKSACIJO TOOTH 16  ŠT.23, 878-323-22</t>
  </si>
  <si>
    <t>OBROČKI, kot npr. od proizvajalca DENTAURUM OBROČKI ZA FIKSACIJO TOOTH 16  ŠT.30, 878-330-22</t>
  </si>
  <si>
    <t>OBROČKI, kot npr. od proizvajalca DENTAURUM OBROČKI ZA FIKSACIJO TOOTH 16  ŠT.31, 878-331-22</t>
  </si>
  <si>
    <t>OBROČKI, kot npr. od proizvajalca DENTAURUM OBROČKI ZA FIKSACIJO TOOTH 16  ŠT.32, 878-332-22</t>
  </si>
  <si>
    <t>OBROČKI, kot npr. od proizvajalca DENTAURUM OBROČKI ZA FIKSACIJO TOOTH 26 ŠT.15 , 879-315-22</t>
  </si>
  <si>
    <t>OBROČKI, kot npr. od proizvajalca DENTAURUM OBROČKI ZA FIKSACIJO TOOTH 26 ŠT.14 , 879-314-22</t>
  </si>
  <si>
    <t>OBROČKI, kot npr. od proizvajalca  DENTAURUM OBROČKI ZA FIKSACIJO TOOTH 26 ŠT.23 , 879-323-22</t>
  </si>
  <si>
    <t>OBROČKI, kot npr. od proizvajalca, DENTAURUM OBROČKI ZA FIKSACIJO TOOTH 26 ŠT.24 , 879-324-22</t>
  </si>
  <si>
    <t>OBROČKI, kot npr. od proizvajalca DENTAURUM OBROČKI ZA FIKSACIJO TOOTH 26 ŠT.31 , 879-331-22</t>
  </si>
  <si>
    <t>OBROČKI, kot npr. od proizvajalca DENTAURUM OBROČKI ZA FIKSACIJO TOOTH 36  ŠT.18, 881-318-22</t>
  </si>
  <si>
    <t>OBROČKI, kot npr. od proizvajalca DENTAURUM OBROČKI ZA FIKSACIJO TOOTH 36  ŠT.20, 881-320-22</t>
  </si>
  <si>
    <t>OBROČKI, kot npr. od proizvajalca DENTAURUM OBROČKI ZA FIKSACIJO TOOTH 36  ŠT.30, 881-330-22</t>
  </si>
  <si>
    <t>OBROČKI, kot npr. od proizvajalca  DENTAURUM OBROČKI ZA FIKSACIJO TOOTH 36  ŠT.34, 881-334-22</t>
  </si>
  <si>
    <t>OBROČKI, kot npr. od proizvajalca  DENTAURUM OBROČKI ZA FIKSACIJO TOOTH 36  ŠT.35, 881-335-22</t>
  </si>
  <si>
    <t xml:space="preserve">VOSEK, kot npr. od proizvajalca  DENTAURUM 124-305-01 VOSEK ZAŠČITNI, sc a 50komx5 </t>
  </si>
  <si>
    <t xml:space="preserve">POTISNA VZMET, kot npr. od proizvajalca  DENTAURUM 758-365-00 POTISNA VZMET sc a 3kom   </t>
  </si>
  <si>
    <t xml:space="preserve">Lok , sc a 10kom, kot npr. od proizvajalca FORESTADENT,  LOK BIOSTARTER 203-0825 A10 FORESTADENT     </t>
  </si>
  <si>
    <t xml:space="preserve">Lok,  sc a 10kom, kot npr. od proizvajalca FORESTADENT, LOK BIOSTARTER 012 203-0830 A10 FORESTADENT      </t>
  </si>
  <si>
    <t xml:space="preserve">Lok, sc a 10kom, kot npr. od proizvajalca FORESTADENT, ŽICA BIOSTARTER 014 203-0835 A10 FORESTADENT     </t>
  </si>
  <si>
    <t xml:space="preserve">Lok, sc a 10kom, kot npr. od proizvajalca FORESTADENT, ŽICA BIOSTARTER 016 203-0840 A10 FORESTADENT       </t>
  </si>
  <si>
    <t xml:space="preserve">Lok, sc a 10kom, kot npr. od proizvajalca FORESTADENT, LOK BIOSTARTER ZG. 018 A10 FORESTADENT      </t>
  </si>
  <si>
    <t xml:space="preserve">Lok, sc a 10kom, kot npr. od proizvajalca FORESTADENT, LOK BIOSTARTER 010 203-0925 A10 FORESTADENT    </t>
  </si>
  <si>
    <t xml:space="preserve">Lok, sc a 10kom, kot npr. od proizvajalca FORESTADENT, LOK BIOSTARTER 012 203-0930 A10 FORESTADENT     </t>
  </si>
  <si>
    <t xml:space="preserve">Lok, sc a 10kom, kot npr. od proizvajalca FORESTADENT, ŽICA BIOSTARTER 014 203-0935 A10 FORESTADENT     </t>
  </si>
  <si>
    <t xml:space="preserve">Lok, sc a 10kom, kot npr. od proizvajalca FORESTADENT, ŽICA BIOSTARTER 016 203-0940 A10 FORESTADENT      </t>
  </si>
  <si>
    <t xml:space="preserve">Lok, sc a 10kom, kot npr. od proizvajalca FORESTADENT, LOK BIOSTARTER SP. 018 A10 FORESTADENT     </t>
  </si>
  <si>
    <t xml:space="preserve">Lok, sc a 10kom, kot npr. od proizvajalca FORESTADENT, LOK BIOTORQUE SP. 016X.016 203-1540 A10 FORESTADENT     </t>
  </si>
  <si>
    <t xml:space="preserve">Lok, sc a 10kom, kot npr. od proizvajalca FORESTADENT, LOK STRAIGHT-ARCH-F. BIOTORQUE MAND. 018.X018 10 KOS FORESTADENT      </t>
  </si>
  <si>
    <t xml:space="preserve">Lok, sc a 10kom, kot npr. od proizvajalca FORESTADENT,  LOK BIOTORQUE ZG. 016X022 203-2040 A10 FORESTADENT     </t>
  </si>
  <si>
    <t xml:space="preserve">Lok, sc a 10kom, kot npr. od proizvajalca FORESTADENT, LOKI BIOFINISHER .017X025 A10 FORESTADENT     </t>
  </si>
  <si>
    <t xml:space="preserve">Lok, sc a 10kom, kot npr. od proizvajalca FORESTADENT, LOK BIOTORQUE ZG. 018X.025 203-2046 A10 FORESTADENT     </t>
  </si>
  <si>
    <t xml:space="preserve">Lok, sc a 10kom, kot npr. od proizvajalca FORESTADENT,  LOK BIOTORQUE ZG. 019X.025 203-2048 A10 FORESTADENT    </t>
  </si>
  <si>
    <t xml:space="preserve">Lok, sc a 10kom, kot npr. od proizvajalca FORESTADENT,  LOK BIOTORQUE SP. 016X022 203-2140 A10 FORESTADENT     </t>
  </si>
  <si>
    <t xml:space="preserve">Lok, sc a 10kom, kot npr. od proizvajalca FORESTADENT, LOKI BIOFINISHER MAND. 017X025 A10 FORESTADENT      </t>
  </si>
  <si>
    <t xml:space="preserve">Lok, sc a 10kom, kot npr. od proizvajalca FORESTADENT,  LOK BIOTORQUE SP. 018X.025 203-2146 A10 FORESTADENT    </t>
  </si>
  <si>
    <t xml:space="preserve">Lok, sc a 10kom, kot npr. od proizvajalca FORESTADENT,  LOK BIOTORQUE SP. 019X.025 203-2148 A10 FORESTADENT     </t>
  </si>
  <si>
    <t xml:space="preserve">Ligature žične dolge, sc a 1000kom, kot npr. od proizvajalca FORESTADENT,  LIGATURE WIRE PREF. OPEN SOFT .010 A1000    </t>
  </si>
  <si>
    <t xml:space="preserve">Ligature žične kratke, sc a 1000kom, kot npr. od proizvajalca FORESTADENT,  LIGATURA DR. SANDER PREFORMED CLOSED .010 A1000 FORESTADENT    </t>
  </si>
  <si>
    <t xml:space="preserve">Ligature žične kratke estetske, sc a 100kom, kot npr. od proizvajalca FORESTADENT,  LIGATURA PREFORMED CLOSED .012 COATED BARVA ZOBA 100 KOS FORESTADENT     </t>
  </si>
  <si>
    <t xml:space="preserve">Tuba - zgornji levi kočnik , kot npr. od proizvajalca FORESTADENT,  TUBA BUKALNA LEVA MBT FORESTADENT727-0802  A10   </t>
  </si>
  <si>
    <t xml:space="preserve">Tuba - zgornji desni kočnik, kot npr. od proizvajalca FORESTADENT, TUBA BUKALNA DESNA MBT FORESTADENT 728-0802 A10     </t>
  </si>
  <si>
    <t xml:space="preserve">Tuba - spodnji desni/levi kočnik, kot npr. od proizvajalca FORESTADENT,  TUBA BUKALNA MBT DESNA 728-1802 A10 FORESTADENT     </t>
  </si>
  <si>
    <t xml:space="preserve">Tuba - spodnji levi kočnik, kot npr. od proizvajalca FORESTADENT,  TUBA BUKALNA MBT LEVA727-1802 A10 FORESTADENT     </t>
  </si>
  <si>
    <t>Elastična verižica medium, kot npr. od proizvajalca FORESTADENT, VERIŽICA ELASTIČNA CLEAR N FORESTADENT</t>
  </si>
  <si>
    <t>Zaščitna verižica, sc a 10kom, kot npr. od proizvajalca FORESTADENT, VERIŽICA A10 FORESTADENT</t>
  </si>
  <si>
    <t>Lok jeklo 18x25 zgoraj, sc a 10kom, kot npr. od proizvajalca FORESTADENT, LOK JEKL. 018X.025 ZGORNJI A10 FORESTADENT</t>
  </si>
  <si>
    <t>Lok jeklo 18x25 spodaj, sc a 10kom, kot npr. od proizvajalca FORESTADENT, LOK JEKLENI 018X025 A10 FORESTADENT</t>
  </si>
  <si>
    <t>Lok jeklo 19x25 zgoraj, sc a 10kom, kot npr. od proizvajalca FORESTADENT, LOK JEKLENI 019X025 A10 FORESTADENT</t>
  </si>
  <si>
    <t>Lok jeklo 19x25  spodaj, sc a 10kom, kot npr. od proizvajalca FORESTADENT, LOK JEKLENI 019X025 A10 FORESTADENT</t>
  </si>
  <si>
    <t>Lok s kljukicami št. 26, sc a 10kom, kot npr. od proizvajalca FORESTADENT, LOK JEKL. 019X.025 26 MM A10 FORESTADENT</t>
  </si>
  <si>
    <t>Lok s kljukicami št. 28, sc a 10kom, kot npr. od proizvajalca FORESTADENT, LOK JEKL. 019X.025 28 MM A10 FORESTADENT</t>
  </si>
  <si>
    <t>Lok s kljukicami št. 30, sc a 10kom, kot npr. od proizvajalca FORESTADENT, LOK JEKL. 019X.025 30 MM A10 FORESTADENT</t>
  </si>
  <si>
    <t>Lok s kljukicami št. 32, sc a 10kom, kot npr. od proizvajalca FORESTADENT, LOK JEKL. 019X.025 32 MM A10 FORESTADENT</t>
  </si>
  <si>
    <t>Lok s kljukicami št. 34, sc a 10kom, kot npr. od proizvajalca FORESTADENT, LOK JEKL. 019X.025 34 MM A10 FORESTADENT</t>
  </si>
  <si>
    <t>Lok s kljukicami št. 36, sc a 10kom, kot npr. od proizvajalca FORESTADENT, LOK JEKL. 019X.025 36 MM A10 FORESTADENT</t>
  </si>
  <si>
    <t>Lok s kljukicami št. 38, sc a 10kom, kot npr. od proizvajalca FORESTADENT, LOK JEKL. 019X.025 38 MM A10 FORESTADENT</t>
  </si>
  <si>
    <t>Nosilci 21, sc a 10kom, kot npr. od proizvajalca FORESTADENT, SPRINT II BRACKET MBT .022 MAX. 1 LEVO FORESTADENT</t>
  </si>
  <si>
    <t>Nosilci 22, sc a 10kom, kot npr. od proizvajalca FORESTADENT, SPRINT II BRACKET MBT .022 MAX. 2 LEVO FORESTADENT</t>
  </si>
  <si>
    <t>Nosilci 23, sc a 10kom, kot npr. od proizvajalca FORESTADENT, SPRINT II BRACKET MBT .022 MAX. 3 LEVO W. HOOK FORESTADENT</t>
  </si>
  <si>
    <t>Nosilci 24, sc a 10kom, kot npr. od proizvajalca FORESTADENT, SPRINT II BRACKET MBT .022 MAX. 4 LEVO W. HOOK FORESTADENT</t>
  </si>
  <si>
    <t>Nosilci 25, sc a 10kom, kot npr. od proizvajalca FORESTADENT, SPRINT II BRACKET MBT .022 MAX. 5 LEVO W. HOOK FORESTADENT</t>
  </si>
  <si>
    <t>Tuba bukal. 26 022x028, kot npr. od proizvajalca FORESTADENT, TUBA BUKALNA LEVA MBT FORESTADENT 727-0726 A10</t>
  </si>
  <si>
    <t>Tuba bukal. 27 022x028, kot npr. od proizvajalca FORESTADENT, TUBA BUKALNA LEVA MBT FORESTADENT727-0802  A10</t>
  </si>
  <si>
    <t>Nosilci 11, sc a 10kom, kot npr. od proizvajalca FORESTADENT, SPRINT II BRACKET MBT .022 MAX. 1 DESNO FORESTADENT</t>
  </si>
  <si>
    <t>Nosilci 12, sc a 10kom, kot npr. od proizvajalca FORESTADENT, SPRINT II BRACKET MBT .022 MAX. 2 DESNO FORESTADENT</t>
  </si>
  <si>
    <t>Nosilci 13, sc a 10kom, kot npr. od proizvajalca FORESTADENT, SPRINT II BRACKET MBT .022 MAX. 3 RIGHT W. HOOK FORESTADENT</t>
  </si>
  <si>
    <t>Nosilci 14, sc a 10kom, kot npr. od proizvajalca FORESTADENT, SPRINT II BRACKET MBT .022 MAX. 4 DESNO W. HOOK FORESTADENT</t>
  </si>
  <si>
    <t>Nosilci 15, sc a 10kom, kot npr. od proizvajalca FORESTADENT, SPRINT II BRACKET MBT .022 MAX. 5 DESNO W. HOOK FORESTADENT</t>
  </si>
  <si>
    <t>Tuba bukal. 16 022x028, kot npr. od proizvajalca FORESTADENT, TUBA BUKALNA DESNA MBT FORESTADENT 728-0726 A10</t>
  </si>
  <si>
    <t>Tuba bukal. 17 022x028, kot npr. od proizvajalca FORESTADENT, TUBA BUKALNA DESNA MBT FORESTADENT 728-0802 A10</t>
  </si>
  <si>
    <t>Nosilci 31, 32, 41, 42, sc a 10kom, kot npr. od proizvajalca FORESTADENT, SPRINT II BRACKET MBT .022 MAND. 1+2 D+L FORESTADENT</t>
  </si>
  <si>
    <t>Nosilci 33, sc a 10kom, kot npr. od proizvajalca FORESTADENT, SPRINT II BRACKET MBT .022 MAND. 3 LEVO FORESTADENT</t>
  </si>
  <si>
    <t>Nosilci 33, sc a 10kom, kot npr. od proizvajalca FORESTADENT, SPRINT II BRACKET MBT .022 MAND. 3 LEVO W. HOOK FORESTADENT</t>
  </si>
  <si>
    <t>Nosilci 34, sc a 10kom, kot npr. od proizvajalca FORESTADENT, SPRINT II BRACKET MBT .022 MAND. 4 LEVO FORESTADENT</t>
  </si>
  <si>
    <t>Nosilci 35, sc a 10kom, kot npr. od proizvajalca FORESTADENT, SPRINT II BRACKET MBT .022 MAND. 5 LEVO W. HOOK FORESTADENT</t>
  </si>
  <si>
    <t>Tuba bukal. 36 022x028, kot npr. od proizvajalca FORESTADENT, TUBA FLAT LINE 727-1702 A10 FORESTADENT</t>
  </si>
  <si>
    <t>Tuba bukal. 37 022x028, kot npr. od proizvajalca FORESTADENT, TUBA BUKALNA MBT LEVA727-1802 A10 FORESTADENT</t>
  </si>
  <si>
    <t>Nosilci 43, sc a 10kom, kot npr. od proizvajalca FORESTADENT, SPRINT II BRACKET MBT .022 MAND. 3 DESNO FORESTADENT</t>
  </si>
  <si>
    <t>Nosilci 43, sc a 10kom, kot npr. od proizvajalca FORESTADENT, SPRINT II BRACKET MBT .022 MAND. 3 DESNO W. HOOK FORESTADENT</t>
  </si>
  <si>
    <t>Nosilci 44, sc a 10kom, kot npr. od proizvajalca FORESTADENT, SPRINT II BRACKET MBT .022 MAND. 4 DESNO FORESTADENT</t>
  </si>
  <si>
    <t>Nosilci 45, sc a 10kom, kot npr. od proizvajalca FORESTADENT, SPRINT II BRACKET MBT .022 MAND. 5 DESNO W. HOOK FORESTADENT</t>
  </si>
  <si>
    <t xml:space="preserve"> Tuba bukal. 46 022x028, kot npr. od proizvajalca FORESTADENT, TUBA BUKALNA DESNA MBT FORESTADENT 728-1702 A10</t>
  </si>
  <si>
    <t>Tuba bukal. 47 022x028, kot npr. od proizvajalca FORESTADENT, TUBA BUKALNA MBT DESNA 728-1802 A10 FORESTADENT</t>
  </si>
  <si>
    <t>Vzmet vlečna lahka, sc a 10kom, kot npr. od proizvajalca FORESTADENT, VZMET TITANOL 8 MM LIGHT 10 KOS FORESTADENT</t>
  </si>
  <si>
    <t>Vzmet vlečna srednja, sc a 10kom, kot npr. od proizvajalca FORESTADENT, VZMET TITANOL 8 MM MEDIUM 10 KOS</t>
  </si>
  <si>
    <t>Vzmet vlečna dolga lahka, sc a 10kom, kot npr. od proizvajalca FORESTADENT, VZMET TITANOL 12 MM LIGHT 10 KOS</t>
  </si>
  <si>
    <t>Ortho wrench, sc a 100kom, kot npr. od proizvajalca FORESTADENT, INSTR. ZA ELASTIKE FORESTADENT</t>
  </si>
  <si>
    <t xml:space="preserve">GC ORTHO CONNECT ORTO LEPILO </t>
  </si>
  <si>
    <t>LIGATURA - ELASTIČNA GREY, kot npr. od proizvajalca FORESTADENT, LIGATURE ELASTICS</t>
  </si>
  <si>
    <t>LIGATURA ELASTIČNA BLACK, kot npr. od proizvajalca FORESTADENT, LIGATURE ELASTICS</t>
  </si>
  <si>
    <t xml:space="preserve">LIGATURA ELASTIČNA SILVER, kot npr. od proizvajalca FORESTADENT, LIGATURE ELASTICS </t>
  </si>
  <si>
    <t>LIGATURA ELASTIČNA RED, kot npr. od proizvajalca FORESTADENT, LIGATURE ELASTICS</t>
  </si>
  <si>
    <t>LIGATURA ELASTIČNA ROSE, kot npr. od proizvajalca FORESTADENT, LIGATURE ELASTICS</t>
  </si>
  <si>
    <t>LIGATURA ELASTIČNA PINK,kot npr. od proizvajalca FORESTADENT, LIGATURE ELASTICS</t>
  </si>
  <si>
    <t>LIGATURA ELASTIČNA BLUE, kot npr. od proizvajalca FORESTADENT, LIGATURE ELASTICS</t>
  </si>
  <si>
    <t>LIGATURA ELASTIČNA GREEN , kot npr. od proizvajalca FORESTADENT, LIGATURE ELASTICS</t>
  </si>
  <si>
    <t>LIGATURQA ELASTIČNA CLEAR, kot npr. od proizvajalca FORESTADENT, LIGATURE ELASTICS</t>
  </si>
  <si>
    <t>COLOR BOUTIQUE ELASTIC LIGATURES Kit, kot npr. od proizvajalca FORESTADENT</t>
  </si>
  <si>
    <t>sc</t>
  </si>
  <si>
    <t>RIII elstične gumice št.7, kot npr. od proizvajalca DENTAURUM</t>
  </si>
  <si>
    <t>RIII elstične gumice št.12, kot npr. od proizvajalca DENTAURUM</t>
  </si>
  <si>
    <t>COLOUR BOUTIQUE MINI LIGATURES BABY BLUE, kot npr. od proizvajalca FORESTADENT</t>
  </si>
  <si>
    <t>COLOUR BOUTIQUE MINI LIGATURES LAVANDER, kot npr. od proizvajalca FORESTADENT</t>
  </si>
  <si>
    <t>sesalec za slino , mehka modra kapica</t>
  </si>
  <si>
    <t xml:space="preserve">Kirurške kljukice za lok, sc a 10kom, kot npr. od proizvajalca LEONE, G9650-22 MIM kirurške kljukice za lok, sc a 10kom         </t>
  </si>
  <si>
    <t>Obrazna maska, beige, kot npr. od proizvajalca LEONE, KM0775-00 Obrazna maska, beige</t>
  </si>
  <si>
    <t xml:space="preserve">OBROČEK ZA SEPARACIJO, sc a 1000kom, kot npr. od proizvajalca ORMCO, SEPARATOR ELAST RADIOPAČNI ORMCO 1000X       </t>
  </si>
  <si>
    <t xml:space="preserve">ELASTIČNE LIGATURE škrlatne, sc a 1000kom,  kot npr. od proizvajalca ORMCO, LIGATURE MOLDED O SHORT PURPLE 1000X       </t>
  </si>
  <si>
    <t>ELASTIČNE LIGATURE modre, sc a 1000kom, kot npr. od proizvajalca ORMCO, LIGATURE MOLDED O SHORT BLUE 1000X</t>
  </si>
  <si>
    <t xml:space="preserve">ELASTIČNE LIGATURE roza, sc a 1000kom, kot npr. od proizvajalca ORMCO, LIGATURE MOLDED O SHORT PINK 1000X       </t>
  </si>
  <si>
    <t>ELASTIČNE LIGATURE BARVNE, sc a 1000kom, kot npr. od proizvajalca ORMCO, LIGATURE MOLDED O SHORT R.SAMP 1000X</t>
  </si>
  <si>
    <t>LEPILO ENLIGHT SYRINGE KIT, kpl,  kot npr. od proizvajalca ORMCO, ADHEZIV ENLIGHT BRIZGA SET</t>
  </si>
  <si>
    <t>LEPILO ENLIGHT, refil, 4ml, kot npr. od proizvajalca ORMCO, ADHEZIV ENLIGHT BRIZGA 4G</t>
  </si>
  <si>
    <t>LEPILO ORTHO SOLO, refil, 5ml, kot npr. od proizvajalca ORMCO, PRIMER ORTHOSOLO STEKL 5ML</t>
  </si>
  <si>
    <t>INTRAORALNE ELASTIKE ZOO, medium 7,94mm, 85g, kot npr. od proizvajalca ORMCO, ELASTIKE IO ZOO DOLPHIN 5/16 MED 5000X</t>
  </si>
  <si>
    <t xml:space="preserve">Držalo za ogledalo, 8 kotno, profilirano, nerjaveče jeklo, masivno, kot npr. Carl Martin 483 ali enakovredno      </t>
  </si>
  <si>
    <t xml:space="preserve">Držalo za ogledalo, profilirano, nerjaveče jeklo, masivno, kot npr. Carl Martin 489 ali enakovredno       </t>
  </si>
  <si>
    <t xml:space="preserve">Držalo za ogledalo, ročaj iz umetne mase, profiliran, z možnostjo avtoklaviranja do 200 stopinj C,različne barve, standardni navoj M2,5 mm, kot npr. Carl Martin 490 RO/GR/SC/GE/BL ali enakovredno      </t>
  </si>
  <si>
    <t xml:space="preserve">Pinceta anatomska, kot npr. Carl Martin 792/12 cm ali enakovredne       </t>
  </si>
  <si>
    <t xml:space="preserve">Prijemalec hemostatični po Halstead-Mosquitu, raven, kot npr. CarlMartin 1894 ali enakovredno,12,5 cm in 14,5 cm      </t>
  </si>
  <si>
    <t xml:space="preserve">Prijemalec po Pean-u, 14 cm, raven in ukrivljen, kot npr. Carl Martin 1895 in 1895A ali enakovredno       </t>
  </si>
  <si>
    <t xml:space="preserve">Sonda stomatološka, kot npr. Carl Martin 1082/9 ali enakovredno       </t>
  </si>
  <si>
    <t xml:space="preserve">Stojalo za stekleničke za medikamente, opal steklo, za pet stekleničk, 207x47x20 mm, kot npr. Becht, kat. št. 600 ali enakovredno      </t>
  </si>
  <si>
    <t xml:space="preserve">Klešče ščipalke VZVODNE, za žice deb. 07 in 09, kot npr. Dentaurum 044-177-00 ali enakovredne (tekoče gibljiv odpiralni sklep)      </t>
  </si>
  <si>
    <t xml:space="preserve">Nož modelirni mali, z ročajem iz lesa, kot npr. od proizvajalca HENRY SCHEIN, NOŽ MOD.VOSEK FAHNENST. 13CM       </t>
  </si>
  <si>
    <t xml:space="preserve">Nož za fino modeliranje kot npr. Carl Martin 1178 Hylin ali enakovredni       </t>
  </si>
  <si>
    <t xml:space="preserve">Nož za fino modeliranje kot npr. Carl Martin 1179 Hylin Le Cron ali enakovredni       </t>
  </si>
  <si>
    <t xml:space="preserve">Nož za modeliranje - rapidi, kot npr. Bego 52270 ali enakovredni       </t>
  </si>
  <si>
    <t xml:space="preserve">Nožek modelirni univerzalni za fino modelacijo voska (kot npr. Renfert Novogrip ali enakovredni       </t>
  </si>
  <si>
    <t xml:space="preserve">Ključ navorni, kot npr. od proizvajalca KAVO, Sonosoft Lux in PiezzoLux, 1.000.4887       </t>
  </si>
  <si>
    <t xml:space="preserve">Nastavek za Sonifleks št. 7, kot npr. KAVO-571.5191       </t>
  </si>
  <si>
    <t xml:space="preserve">Nastavek za Sonosoft št. 10, kot npr. KAVO-0.571.5832       </t>
  </si>
  <si>
    <t xml:space="preserve">Kislina Fosforna 36%-37 %  za jedkanje, gel, v večjem pakiranju (30ml), z manjšimi brizgami za aplikacijo, kot npr. Ivoclar Total Etch Jumbo assort. ali enakovredno      </t>
  </si>
  <si>
    <t xml:space="preserve">OBROČEK, kot npr. od proizvajalca DENTAURUM OBROČEK-FIX.ORTODONT.882-016 + TUBA 822-131-10 + DVOJNE KLJUKICE NA PALATINALNI STRANI 750-602-10    </t>
  </si>
  <si>
    <t xml:space="preserve">OBROČEK, kot npr. od proizvajalca DENTAURUM OBROČEK-FIX.ORTODONT.882-017 + TUBA 822-131-10 + DVOJNE KLJUKICE NA PALATINALNI STRANI 750-602-10      </t>
  </si>
  <si>
    <t xml:space="preserve">OBROČEK, kot npr. od proizvajalca DENTAURUM OBROČEK-FIX.ORTODONT.882-018 + TUBA 822-131-10 + DVOJNE KLJUKICE NA PALATINALNI STRANI 750-602-10       </t>
  </si>
  <si>
    <t xml:space="preserve">OBROČEK, kot npr. od proizvajalca DENTAURUM OBROČEK-FIX.ORTODONT.882-019 + TUBA 822-131-10 + DVOJNE KLJUKICE NA PALATINALNI STRANI 750-602-10    </t>
  </si>
  <si>
    <t xml:space="preserve">OBROČEK, kot npr. od proizvajalca DENTAURUM OBROČEK-FIX.ORTODONT.882-020 + TUBA 822-131-10 + DVOJNE KLJUKICE NA PALATINALNI STRANI 750-602-10         </t>
  </si>
  <si>
    <t xml:space="preserve">OBROČEK, kot npr. od proizvajalca DENTAURUM OBROČEK-FIX.ORTODONT.882-021 + TUBA 822-131-10 + DVOJNE KLJUKICE NA PALATINALNI STRANI 750-602-10      </t>
  </si>
  <si>
    <t xml:space="preserve">OBROČEK, kot npr. od proizvajalca DENTAURUM OBROČEK-FIX.ORTODONT.882-022 + TUBA 822-131-10 + DVOJNE KLJUKICE NA PALATINALNI STRANI 750-602-10      </t>
  </si>
  <si>
    <t xml:space="preserve">OBROČEK, kot npr. od proizvajalca DENTAURUM OBROČEK-FIX.ORTODONT.882-023 + TUBA 822-131-10 + DVOJNE KLJUKICE NA PALATINALNI STRANI 750-602-10    </t>
  </si>
  <si>
    <t xml:space="preserve">OBROČEK, kot npr. od proizvajalca DENTAURUM OBROČEK-FIX.ORTODONT.882-024 + TUBA 822-131-10 + DVOJNE KLJUKICE NA PALATINALNI STRANI 750-602-10    </t>
  </si>
  <si>
    <t xml:space="preserve">OBROČEK, kot npr. od proizvajalca DENTAURUM OBROČEK-FIX.ORTODONT.882-025 + TUBA 822-131-10 + DVOJNE KLJUKICE NA PALATINALNI STRANI 750-602-10         </t>
  </si>
  <si>
    <t xml:space="preserve">OBROČEK, kot npr. od proizvajalca DENTAURUM OBROČEK-FIX.ORTODONT.883-014 + TUBA 822-131-20 + DVOJNE KLJUKICE NA PALATINALNI STRANI 750-602-10    </t>
  </si>
  <si>
    <t xml:space="preserve">OBROČEK, kot npr. od proizvajalca DENTAURUM OBROČEK-FIX.ORTODONT.883-015 + TUBA 822-131-20 + DVOJNE KLJUKICE NA PALATINALNI STRANI 750-602-10    </t>
  </si>
  <si>
    <t xml:space="preserve">OBROČEK, kot npr. od proizvajalca DENTAURUM OBROČEK-FIX.ORTODONT.883-016 + TUBA 822-131-20 + DVOJNE KLJUKICE NA PALATINALNI STRANI 750-602-10    </t>
  </si>
  <si>
    <t xml:space="preserve">OBROČEK, kot npr. od proizvajalca DENTAURUM OBROČEK-FIX.ORTODONT.883-017 + TUBA 822-131-20 + DVOJNE KLJUKICE NA PALATINALNI STRANI 750-602-10  </t>
  </si>
  <si>
    <t xml:space="preserve">OBROČEK, kot npr. od proizvajalca DENTAURUM OBROČEK-FIX.ORTODONT.883-018 + TUBA 822-131-20 + DVOJNE KLJUKICE NA PALATINALNI STRANI 750-602-10  </t>
  </si>
  <si>
    <t xml:space="preserve">OBROČEK, kot npr. od proizvajalca DENTAURUM OBROČEK-FIX.ORTODONT.883-019 + TUBA 822-131-20 + DVOJNE KLJUKICE NA PALATINALNI STRANI 750-602-10      </t>
  </si>
  <si>
    <t xml:space="preserve">OBROČEK, kot npr. od proizvajalca DENTAURUM OBROČEK-FIX.ORTODONT.883-020 + TUBA 822-131-20 + DVOJNE KLJUKICE NA PALATINALNI STRANI 750-602-10  </t>
  </si>
  <si>
    <t xml:space="preserve">OBROČEK, kot npr. od proizvajalca DENTAURUM OBROČEK-FIX.ORTODONT.883-021 + TUBA 822-131-20 + DVOJNE KLJUKICE NA PALATINALNI STRANI 750-602-10   </t>
  </si>
  <si>
    <t xml:space="preserve">OBROČEK, kot npr. od proizvajalca DENTAURUM OBROČEK-FIX.ORTODONT.883-022 + TUBA 822-131-20 + DVOJNE KLJUKICE NA PALATINALNI STRANI 750-602-10    </t>
  </si>
  <si>
    <t xml:space="preserve">OBROČEK, kot npr. od proizvajalca DENTAURUM OBROČEK-FIX.ORTODONT.883-023 + TUBA 822-131-20 + DVOJNE KLJUKICE NA PALATINALNI STRANI 750-602-10    </t>
  </si>
  <si>
    <t xml:space="preserve">OBROČEK, kot npr. od proizvajalca DENTAURUM OBROČEK-FIX.ORTODONT.883-024 + TUBA 822-131-20 + DVOJNE KLJUKICE NA PALATINALNI STRANI 750-602-10    </t>
  </si>
  <si>
    <t xml:space="preserve">OBROČEK, kot npr. od proizvajalca DENTAURUM OBROČEK-FIX.ORTODONT.883-025 + TUBA 822-131-20 + DVOJNE KLJUKICE NA PALATINALNI STRANI 750-602-10    </t>
  </si>
  <si>
    <t xml:space="preserve">OBROČEK, kot npr. od proizvajalca DENTAURUM OBROČEK-FIX.ORTODONT.884-010 + TUBA 822-151-40 + DVOJNE KLJUKICE NA PALATINALNI STRANI 750-602-10    </t>
  </si>
  <si>
    <t xml:space="preserve">OBROČEK, kot npr. od proizvajalca DENTAURUM OBROČEK-FIX.ORTODONT.884-011 + TUBA 822-151-40 + DVOJNE KLJUKICE NA PALATINALNI STRANI 750-602-10    </t>
  </si>
  <si>
    <t xml:space="preserve">OBROČEK, kot npr. od proizvajalca DENTAURUM OBROČEK-FIX.ORTODONT.884-013 + TUBA 822-151-40 + DVOJNE KLJUKICE NA PALATINALNI STRANI 750-602-10    </t>
  </si>
  <si>
    <t xml:space="preserve">OBROČEK, kot npr. od proizvajalca DENTAURUM OBROČEK-FIX.ORTODONT.884-014 + TUBA 822-151-40 + DVOJNE KLJUKICE NA PALATINALNI STRANI 750-602-10    </t>
  </si>
  <si>
    <t xml:space="preserve">OBROČEK, kot npr. od proizvajalca DENTAURUM OBROČEK-FIX.ORTODONT.884-015 + TUBA 822-151-40 + DVOJNE KLJUKICE NA PALATINALNI STRANI 750-602-10    </t>
  </si>
  <si>
    <t xml:space="preserve">OBROČEK, kot npr. od proizvajalca DENTAURUM OBROČEK-FIX.ORTODONT.884-016 + TUBA 822-151-40 + DVOJNE KLJUKICE NA PALATINALNI STRANI 750-602-10    </t>
  </si>
  <si>
    <t xml:space="preserve">OBROČEK, kot npr. od proizvajalca DENTAURUM OBROČEK-FIX.ORTODONT.884-017 + TUBA 822-151-40 + DVOJNE KLJUKICE NA PALATINALNI STRANI 750-602-10    </t>
  </si>
  <si>
    <t xml:space="preserve">OBROČEK, kot npr. od proizvajalca DENTAURUM OBROČEK-FIX.ORTODONT.884-018 + TUBA 822-151-40 + DVOJNE KLJUKICE NA PALATINALNI STRANI 750-602-10    </t>
  </si>
  <si>
    <t xml:space="preserve">OBROČEK, kot npr. od proizvajalca DENTAURUM OBROČEK-FIX.ORTODONT.884-019 + TUBA 822-151-40 + DVOJNE KLJUKICE NA PALATINALNI STRANI 750-602-10    </t>
  </si>
  <si>
    <t xml:space="preserve">OBROČEK, kot npr. od proizvajalca DENTAURUM OBROČEK-FIX.ORTODONT.884-020 + TUBA 822-151-40 + DVOJNE KLJUKICE NA PALATINALNI STRANI 750-602-10    </t>
  </si>
  <si>
    <t xml:space="preserve">OBROČEK, kot npr. od proizvajalca DENTAURUM OBROČEK-FIX.ORTODONT.884-021 + TUBA 822-151-40 + DVOJNE KLJUKICE NA PALATINALNI STRANI 750-602-10    </t>
  </si>
  <si>
    <t xml:space="preserve">OBROČEK, kot npr. od proizvajalca DENTAURUM OBROČEK-FIX.ORTODONT.884-024 + TUBA 822-151-40 + DVOJNE KLJUKICE NA PALATINALNI STRANI 750-602-10    </t>
  </si>
  <si>
    <t xml:space="preserve">OBROČEK, kot npr. od proizvajalca DENTAURUM OBROČEK-FIX.ORTODONT.884-025 + TUBA 822-151-40 + DVOJNE KLJUKICE NA PALATINALNI STRANI 750-602-10    </t>
  </si>
  <si>
    <t xml:space="preserve">OBROČEK, kot npr. od proizvajalca DENTAURUM OBROČEK-FIX.ORTODONT.884-026 + TUBA 822-151-40 + DVOJNE KLJUKICE NA PALATINALNI STRANI 750-602-10    </t>
  </si>
  <si>
    <t xml:space="preserve">OBROČEK, kot npr. od proizvajalca DENTAURUM OBROČEK-FIX.ORTODONT.884-028 + TUBA 822-151-40 + DVOJNE KLJUKICE NA PALATINALNI STRANI 750-602-10    </t>
  </si>
  <si>
    <t xml:space="preserve">OBROČEK, kot npr. od proizvajalca DENTAURUM OBROČEK-FIX.ORTODONT.885-009 + TUBA 822-151-30 + DVOJNE KLJUKICE NA PALATINALNI STRANI 750-602-10    </t>
  </si>
  <si>
    <t xml:space="preserve">OBROČEK, kot npr. od proizvajalca DENTAURUM OBROČEK-FIX.ORTODONT.885-010 + TUBA 822-151-30 + DVOJNE KLJUKICE NA PALATINALNI STRANI 750-602-10           </t>
  </si>
  <si>
    <t xml:space="preserve">OBROČEK, kot npr. od proizvajalca DENTAURUM OBROČEK-FIX.ORTODONT.885-014 + TUBA 822-151-30 + DVOJNE KLJUKICE NA PALATINALNI STRANI 750-602-10    </t>
  </si>
  <si>
    <t xml:space="preserve">OBROČEK, kot npr. od proizvajalca DENTAURUM OBROČEK-FIX.ORTODONT.885-015 + TUBA 822-151-30 + DVOJNE KLJUKICE NA PALATINALNI STRANI 750-602-10    </t>
  </si>
  <si>
    <t xml:space="preserve">OBROČEK, kot npr. od proizvajalca DENTAURUM OBROČEK-FIX.ORTODONT.885-016 + TUBA 822-151-30 + DVOJNE KLJUKICE NA PALATINALNI STRANI 750-602-10    </t>
  </si>
  <si>
    <t xml:space="preserve">OBROČEK, kot npr. od proizvajalca DENTAURUM OBROČEK-FIX.ORTODONT.885-017 + TUBA 822-151-30 + DVOJNE KLJUKICE NA PALATINALNI STRANI 750-602-10    </t>
  </si>
  <si>
    <t xml:space="preserve">OBROČEK, kot npr. od proizvajalca DENTAURUM OBROČEK-FIX.ORTODONT.885-018 + TUBA 822-151-30 + DVOJNE KLJUKICE NA PALATINALNI STRANI 750-602-10    </t>
  </si>
  <si>
    <t xml:space="preserve">OBROČEK, kot npr. od proizvajalca DENTAURUM OBROČEK-FIX.ORTODONT.885-019 + TUBA 822-151-30 + DVOJNE KLJUKICE NA PALATINALNI STRANI 750-602-10    </t>
  </si>
  <si>
    <t xml:space="preserve">OBROČEK, kot npr. od proizvajalca DENTAURUM OBROČEK-FIX.ORTODONT.885-020 + TUBA 822-151-30 + DVOJNE KLJUKICE NA PALATINALNI STRANI 750-602-10    </t>
  </si>
  <si>
    <t xml:space="preserve">OBROČEK, kot npr. od proizvajalca DENTAURUM OBROČEK-FIX.ORTODONT.885-022 + TUBA 822-151-30 + DVOJNE KLJUKICE NA PALATINALNI STRANI 750-602-10    </t>
  </si>
  <si>
    <t xml:space="preserve">OBROČEK, kot npr. od proizvajalca DENTAURUM OBROČEK-FIX.ORTODONT.885-023 + TUBA 822-151-30 + DVOJNE KLJUKICE NA PALATINALNI STRANI 750-602-10    </t>
  </si>
  <si>
    <t xml:space="preserve">OBROČEK, kot npr. od proizvajalca DENTAURUM OBROČEK-FIX.ORTODONT.885-024 + TUBA 822-151-30 + DVOJNE KLJUKICE NA PALATINALNI STRANI 750-602-10    </t>
  </si>
  <si>
    <t xml:space="preserve">OBROČEK, kot npr. od proizvajalca DENTAURUM OBROČEK-FIX.ORTODONT.885-025 + TUBA 822-151-30 + DVOJNE KLJUKICE NA PALATINALNI STRANI 750-602-10    </t>
  </si>
  <si>
    <t xml:space="preserve">OBROČEK, kot npr. od proizvajalca DENTAURUM OBROČEK-FIX.ORTODONT.885-026 + TUBA 822-151-30 + DVOJNE KLJUKICE NA PALATINALNI STRANI 750-602-10    </t>
  </si>
  <si>
    <t xml:space="preserve">OBROČEK, kot npr. od proizvajalca DENTAURUM OBROČEK-FIX.ORTODONT.886-030 + TUBA 724-610-00 + DVOJNE KLJUKICE NA PALATINALNI STRANI 750-602-10    </t>
  </si>
  <si>
    <t xml:space="preserve">OBROČEK, kot npr. od proizvajalca DENTAURUM OBROČEK-FIX.ORTODONT.888-008 + TUBA 724-611-00 + DVOJNE KLJUKICE NA PALATINALNI STRANI 750-602-10    </t>
  </si>
  <si>
    <t xml:space="preserve">OBROČEK, kot npr. od proizvajalca DENTAURUM OBROČEK-FIX.ORTODONT.888-010 + TUBA 724-611-00 + DVOJNE KLJUKICE NA PALATINALNI STRANI 750-602-10    </t>
  </si>
  <si>
    <t xml:space="preserve">OBROČEK, kot npr. od proizvajalca DENTAURUM OBROČEK-FIX.ORTODONT.888-027 + TUBA 724-611-00+ DVOJNE KLJUKICE NA PALATINALNI STRANI 750-602-10   </t>
  </si>
  <si>
    <t xml:space="preserve">OBROČEK, kot npr. od proizvajalca DENTAURUM OBROČEK-FIX.ORTODONT.888-030 + TUBA 724-611-00 + DVOJNE KLJUKICE NA PALATINALNI STRANI 750-602-10    </t>
  </si>
  <si>
    <t xml:space="preserve">OBROČEK, kot npr. od proizvajalca DENTAURUM OBROČEK-FIX.ORTODONT.889-007 + TUBA 724-610-00 + DVOJNE KLJUKICE NA PALATINALNI STRANI 750-602-10    </t>
  </si>
  <si>
    <t xml:space="preserve">OBROČEK, kot npr. od proizvajalca DENTAURUM OBROČEK-FIX.ORTODONT.889-008 + TUBA 724-610-00 + DVOJNE KLJUKICE NA PALATINALNI STRANI 750-602-10    </t>
  </si>
  <si>
    <t xml:space="preserve">OBROČEK, kot npr. od proizvajalca DENTAURUM OBROČEK-FIX.ORTODONT.889-009 + TUBA 724-610-00 + DVOJNE KLJUKICE NA PALATINALNI STRANI 750-602-10    </t>
  </si>
  <si>
    <t>kom</t>
  </si>
  <si>
    <t>SKLOP 7: Ortodontski material</t>
  </si>
  <si>
    <t>SKUPAJ v EUR brez DDV</t>
  </si>
  <si>
    <r>
      <t>Trak poliestrski za interkanini sektor, debelina 0,05mm (10 mm višine) v roli, 15m,</t>
    </r>
    <r>
      <rPr>
        <strike/>
        <sz val="11"/>
        <rFont val="Verdana"/>
        <family val="2"/>
      </rPr>
      <t xml:space="preserve"> </t>
    </r>
    <r>
      <rPr>
        <sz val="11"/>
        <rFont val="Verdana"/>
        <family val="2"/>
      </rPr>
      <t xml:space="preserve">moder, kot npr. Kerr Striproll ali enakovreden      </t>
    </r>
  </si>
  <si>
    <r>
      <t>OBROČEK, kot npr. od proizvajalca DENTAURUM OBROČEK-FIX.ORTODONT.882-012 + TUBA 822-131-10 + DVOJNE KLJUKICE NA PALATINALNI STRANI 750-602-10</t>
    </r>
    <r>
      <rPr>
        <strike/>
        <sz val="11"/>
        <rFont val="Verdana"/>
        <family val="2"/>
      </rPr>
      <t xml:space="preserve">    </t>
    </r>
    <r>
      <rPr>
        <sz val="11"/>
        <rFont val="Verdana"/>
        <family val="2"/>
      </rPr>
      <t xml:space="preserve">   </t>
    </r>
  </si>
  <si>
    <r>
      <t>OBROČEK, kot npr. od proizvajalca</t>
    </r>
    <r>
      <rPr>
        <b/>
        <sz val="11"/>
        <rFont val="Verdana"/>
        <family val="2"/>
      </rPr>
      <t xml:space="preserve"> </t>
    </r>
    <r>
      <rPr>
        <sz val="11"/>
        <rFont val="Verdana"/>
        <family val="2"/>
      </rPr>
      <t xml:space="preserve">DENTAURUM OBROČEK-FIX.ORTODONT.884-022 + TUBA 822-151-40 + DVOJNE KLJUKICE NA PALATINALNI STRANI 750-602-10    </t>
    </r>
  </si>
  <si>
    <r>
      <t>OBROČEK, kot npr. od proizvajalca</t>
    </r>
    <r>
      <rPr>
        <b/>
        <sz val="11"/>
        <rFont val="Verdana"/>
        <family val="2"/>
      </rPr>
      <t xml:space="preserve"> </t>
    </r>
    <r>
      <rPr>
        <sz val="11"/>
        <rFont val="Verdana"/>
        <family val="2"/>
      </rPr>
      <t xml:space="preserve">DENTAURUM OBROČEK-FIX.ORTODONT.884-023 + TUBA 822-151-40 + DVOJNE KLJUKICE NA PALATINALNI STRANI 750-602-10    </t>
    </r>
  </si>
  <si>
    <r>
      <t>OBROČEK, kot npr. od proizvajalca</t>
    </r>
    <r>
      <rPr>
        <b/>
        <sz val="11"/>
        <rFont val="Verdana"/>
        <family val="2"/>
      </rPr>
      <t xml:space="preserve"> </t>
    </r>
    <r>
      <rPr>
        <sz val="11"/>
        <rFont val="Verdana"/>
        <family val="2"/>
      </rPr>
      <t xml:space="preserve">DENTAURUM OBROČEK-FIX.ORTODONT.885-021 + TUBA 822-151-30 + DVOJNE KLJUKICE NA PALATINALNI STRANI 750-602-10    </t>
    </r>
  </si>
  <si>
    <t>Cena na enoto mere v EUR brez DDV</t>
  </si>
  <si>
    <t>Kataloška številka in proizvajalec</t>
  </si>
  <si>
    <t>Vrednost za celotno ocenjeno količino v EUR brez DDV</t>
  </si>
  <si>
    <t>Stopnja DDV v %</t>
  </si>
  <si>
    <t>Vrednost DDV</t>
  </si>
  <si>
    <t>Vrednost za celotno ocenjeno količino v EUR z DDV</t>
  </si>
  <si>
    <t>SKUPAJ V EUR z DDV</t>
  </si>
  <si>
    <t>Naziv ponujenega izdelka</t>
  </si>
  <si>
    <t>Ponujeno pakiranje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</si>
</sst>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 * #,##0.00_);_([$€-2]\ * \(#,##0.00\);_([$€-2]\ * &quot;-&quot;??_);_(@_)"/>
  </numFmts>
  <fonts count="12">
    <font>
      <sz val="11"/>
      <color theme="1"/>
      <name val="Aptos Narrow"/>
      <family val="2"/>
      <charset val="238"/>
      <scheme val="minor"/>
    </font>
    <font>
      <sz val="10"/>
      <name val="Arial CE"/>
      <family val="2"/>
      <charset val="238"/>
    </font>
    <font>
      <sz val="8"/>
      <name val="Aptos Narrow"/>
      <family val="2"/>
      <charset val="238"/>
      <scheme val="minor"/>
    </font>
    <font>
      <sz val="11"/>
      <color theme="1"/>
      <name val="Aptos Narrow"/>
      <family val="2"/>
      <charset val="238"/>
      <scheme val="minor"/>
    </font>
    <font>
      <sz val="11"/>
      <color theme="1"/>
      <name val="Verdana"/>
      <family val="2"/>
    </font>
    <font>
      <b/>
      <sz val="15"/>
      <color theme="1"/>
      <name val="Verdana"/>
      <family val="2"/>
    </font>
    <font>
      <b/>
      <sz val="11"/>
      <name val="Verdana"/>
      <family val="2"/>
    </font>
    <font>
      <b/>
      <sz val="11"/>
      <color rgb="FF000000"/>
      <name val="Verdana"/>
      <family val="2"/>
    </font>
    <font>
      <b/>
      <sz val="11"/>
      <color theme="1"/>
      <name val="Verdana"/>
      <family val="2"/>
    </font>
    <font>
      <sz val="11"/>
      <name val="Verdana"/>
      <family val="2"/>
    </font>
    <font>
      <strike/>
      <sz val="11"/>
      <name val="Verdana"/>
      <family val="2"/>
    </font>
    <font>
      <sz val="11"/>
      <color rgb="FF000000"/>
      <name val="Verdana"/>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s>
  <cellStyleXfs count="3">
    <xf numFmtId="0" fontId="0" fillId="0" borderId="0"/>
    <xf numFmtId="0" fontId="1" fillId="0" borderId="0"/>
    <xf numFmtId="9" fontId="3" fillId="0" borderId="0" applyFont="0" applyFill="0" applyBorder="0" applyAlignment="0" applyProtection="0"/>
  </cellStyleXfs>
  <cellXfs count="36">
    <xf numFmtId="0" fontId="0" fillId="0" borderId="0" xfId="0"/>
    <xf numFmtId="0" fontId="4" fillId="0" borderId="0" xfId="0" applyFont="1" applyAlignment="1">
      <alignment vertical="center"/>
    </xf>
    <xf numFmtId="10" fontId="5" fillId="0" borderId="0" xfId="0" applyNumberFormat="1" applyFont="1" applyAlignment="1">
      <alignment horizontal="left" vertical="center"/>
    </xf>
    <xf numFmtId="0" fontId="4" fillId="0" borderId="0" xfId="0" applyFont="1" applyAlignment="1">
      <alignment horizontal="center" vertical="center" wrapText="1"/>
    </xf>
    <xf numFmtId="0" fontId="4" fillId="0" borderId="0" xfId="0" applyFont="1" applyAlignment="1">
      <alignment horizontal="center" vertical="top"/>
    </xf>
    <xf numFmtId="0" fontId="4" fillId="0" borderId="0" xfId="0" applyFont="1" applyAlignment="1">
      <alignment vertical="top"/>
    </xf>
    <xf numFmtId="0" fontId="4" fillId="0" borderId="0" xfId="0" applyFont="1" applyAlignment="1">
      <alignment horizontal="left" vertical="center"/>
    </xf>
    <xf numFmtId="10" fontId="4" fillId="0" borderId="0" xfId="0" applyNumberFormat="1" applyFont="1" applyAlignment="1">
      <alignment vertical="top"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0" xfId="0" applyFont="1" applyAlignment="1">
      <alignment horizontal="left" vertical="center" wrapText="1"/>
    </xf>
    <xf numFmtId="0" fontId="9" fillId="0" borderId="1" xfId="0" applyFont="1" applyBorder="1" applyAlignment="1">
      <alignment horizontal="center" vertical="top" wrapText="1"/>
    </xf>
    <xf numFmtId="10" fontId="9" fillId="0" borderId="1" xfId="0" applyNumberFormat="1" applyFont="1" applyFill="1" applyBorder="1" applyAlignment="1">
      <alignment vertical="top"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1" xfId="0" applyFont="1" applyFill="1" applyBorder="1" applyAlignment="1">
      <alignment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top"/>
    </xf>
    <xf numFmtId="0" fontId="9" fillId="0" borderId="2" xfId="0" applyFont="1" applyFill="1" applyBorder="1" applyAlignment="1">
      <alignment horizontal="center" vertical="top"/>
    </xf>
    <xf numFmtId="3" fontId="9" fillId="0" borderId="2" xfId="0" applyNumberFormat="1" applyFont="1" applyFill="1" applyBorder="1" applyAlignment="1">
      <alignment horizontal="center" vertical="center"/>
    </xf>
    <xf numFmtId="0" fontId="4" fillId="0" borderId="0" xfId="0" applyFont="1" applyAlignment="1">
      <alignment horizontal="center" vertical="center"/>
    </xf>
    <xf numFmtId="0" fontId="7" fillId="0" borderId="0" xfId="0" applyFont="1" applyBorder="1" applyAlignment="1">
      <alignment horizontal="left" vertical="center" wrapText="1"/>
    </xf>
    <xf numFmtId="10" fontId="9" fillId="0" borderId="1" xfId="2" applyNumberFormat="1" applyFont="1" applyFill="1" applyBorder="1" applyAlignment="1">
      <alignment horizontal="center" vertical="center"/>
    </xf>
    <xf numFmtId="164" fontId="4" fillId="0" borderId="1" xfId="0" applyNumberFormat="1" applyFont="1" applyBorder="1" applyAlignment="1">
      <alignment horizontal="center" vertical="center"/>
    </xf>
    <xf numFmtId="164" fontId="9" fillId="0" borderId="2" xfId="0" applyNumberFormat="1" applyFont="1" applyFill="1" applyBorder="1" applyAlignment="1">
      <alignment horizontal="center" vertical="center"/>
    </xf>
    <xf numFmtId="164" fontId="4" fillId="0" borderId="1" xfId="0" applyNumberFormat="1" applyFont="1" applyBorder="1" applyAlignment="1">
      <alignment vertical="top"/>
    </xf>
    <xf numFmtId="164" fontId="11" fillId="0" borderId="1" xfId="0" applyNumberFormat="1" applyFont="1" applyBorder="1" applyAlignment="1">
      <alignment horizontal="center" vertical="center"/>
    </xf>
    <xf numFmtId="164" fontId="4" fillId="0" borderId="1" xfId="0" applyNumberFormat="1" applyFont="1" applyBorder="1" applyAlignment="1">
      <alignment vertical="center"/>
    </xf>
    <xf numFmtId="9" fontId="0" fillId="0" borderId="0" xfId="0" applyNumberFormat="1"/>
    <xf numFmtId="10" fontId="0" fillId="0" borderId="0" xfId="0" applyNumberFormat="1"/>
    <xf numFmtId="0" fontId="7" fillId="0" borderId="2" xfId="0" applyFont="1" applyBorder="1" applyAlignment="1">
      <alignment horizontal="right" vertical="center" wrapText="1"/>
    </xf>
    <xf numFmtId="0" fontId="7" fillId="0" borderId="3" xfId="0" applyFont="1" applyBorder="1" applyAlignment="1">
      <alignment horizontal="right" vertical="center" wrapText="1"/>
    </xf>
    <xf numFmtId="0" fontId="7" fillId="0" borderId="4" xfId="0" applyFont="1" applyBorder="1" applyAlignment="1">
      <alignment horizontal="right" vertical="center" wrapText="1"/>
    </xf>
    <xf numFmtId="0" fontId="8" fillId="0" borderId="2" xfId="0" applyFont="1" applyBorder="1" applyAlignment="1">
      <alignment horizontal="center" vertical="top"/>
    </xf>
    <xf numFmtId="0" fontId="8" fillId="0" borderId="4" xfId="0" applyFont="1" applyBorder="1" applyAlignment="1">
      <alignment horizontal="center" vertical="top"/>
    </xf>
  </cellXfs>
  <cellStyles count="3">
    <cellStyle name="Navadno" xfId="0" builtinId="0"/>
    <cellStyle name="Navadno 14" xfId="1" xr:uid="{00000000-0005-0000-0000-000001000000}"/>
    <cellStyle name="Odstotek"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301"/>
  <sheetViews>
    <sheetView tabSelected="1" topLeftCell="A124" zoomScale="50" zoomScaleNormal="50" zoomScaleSheetLayoutView="136" workbookViewId="0">
      <selection activeCell="F12" sqref="F12"/>
    </sheetView>
  </sheetViews>
  <sheetFormatPr defaultRowHeight="13.5"/>
  <cols>
    <col min="1" max="1" width="7.25" style="21" customWidth="1"/>
    <col min="2" max="2" width="71.75" style="7" customWidth="1"/>
    <col min="3" max="3" width="11.75" style="3" customWidth="1"/>
    <col min="4" max="4" width="11.08203125" style="4" customWidth="1"/>
    <col min="5" max="5" width="31.25" style="4" customWidth="1"/>
    <col min="6" max="6" width="19.75" style="4" customWidth="1"/>
    <col min="7" max="7" width="22.1640625" style="4" customWidth="1"/>
    <col min="8" max="8" width="16.4140625" style="4" customWidth="1"/>
    <col min="9" max="9" width="28.5" style="5" customWidth="1"/>
    <col min="10" max="10" width="11.6640625" style="5" customWidth="1"/>
    <col min="11" max="11" width="12.4140625" style="5" customWidth="1"/>
    <col min="12" max="12" width="26.75" style="5" customWidth="1"/>
    <col min="13" max="245" width="8.9140625" style="5"/>
    <col min="246" max="246" width="47.75" style="5" bestFit="1" customWidth="1"/>
    <col min="247" max="248" width="8.9140625" style="5"/>
    <col min="249" max="249" width="19" style="5" bestFit="1" customWidth="1"/>
    <col min="250" max="250" width="15.25" style="5" bestFit="1" customWidth="1"/>
    <col min="251" max="254" width="8.9140625" style="5"/>
    <col min="255" max="255" width="47.75" style="5" bestFit="1" customWidth="1"/>
    <col min="256" max="257" width="22.9140625" style="5" bestFit="1" customWidth="1"/>
    <col min="258" max="260" width="8.9140625" style="5"/>
    <col min="261" max="264" width="19" style="5" bestFit="1" customWidth="1"/>
    <col min="265" max="501" width="8.9140625" style="5"/>
    <col min="502" max="502" width="47.75" style="5" bestFit="1" customWidth="1"/>
    <col min="503" max="504" width="8.9140625" style="5"/>
    <col min="505" max="505" width="19" style="5" bestFit="1" customWidth="1"/>
    <col min="506" max="506" width="15.25" style="5" bestFit="1" customWidth="1"/>
    <col min="507" max="510" width="8.9140625" style="5"/>
    <col min="511" max="511" width="47.75" style="5" bestFit="1" customWidth="1"/>
    <col min="512" max="513" width="22.9140625" style="5" bestFit="1" customWidth="1"/>
    <col min="514" max="516" width="8.9140625" style="5"/>
    <col min="517" max="520" width="19" style="5" bestFit="1" customWidth="1"/>
    <col min="521" max="757" width="8.9140625" style="5"/>
    <col min="758" max="758" width="47.75" style="5" bestFit="1" customWidth="1"/>
    <col min="759" max="760" width="8.9140625" style="5"/>
    <col min="761" max="761" width="19" style="5" bestFit="1" customWidth="1"/>
    <col min="762" max="762" width="15.25" style="5" bestFit="1" customWidth="1"/>
    <col min="763" max="766" width="8.9140625" style="5"/>
    <col min="767" max="767" width="47.75" style="5" bestFit="1" customWidth="1"/>
    <col min="768" max="769" width="22.9140625" style="5" bestFit="1" customWidth="1"/>
    <col min="770" max="772" width="8.9140625" style="5"/>
    <col min="773" max="776" width="19" style="5" bestFit="1" customWidth="1"/>
    <col min="777" max="1013" width="8.9140625" style="5"/>
    <col min="1014" max="1014" width="47.75" style="5" bestFit="1" customWidth="1"/>
    <col min="1015" max="1016" width="8.9140625" style="5"/>
    <col min="1017" max="1017" width="19" style="5" bestFit="1" customWidth="1"/>
    <col min="1018" max="1018" width="15.25" style="5" bestFit="1" customWidth="1"/>
    <col min="1019" max="1022" width="8.9140625" style="5"/>
    <col min="1023" max="1023" width="47.75" style="5" bestFit="1" customWidth="1"/>
    <col min="1024" max="1025" width="22.9140625" style="5" bestFit="1" customWidth="1"/>
    <col min="1026" max="1028" width="8.9140625" style="5"/>
    <col min="1029" max="1032" width="19" style="5" bestFit="1" customWidth="1"/>
    <col min="1033" max="1269" width="8.9140625" style="5"/>
    <col min="1270" max="1270" width="47.75" style="5" bestFit="1" customWidth="1"/>
    <col min="1271" max="1272" width="8.9140625" style="5"/>
    <col min="1273" max="1273" width="19" style="5" bestFit="1" customWidth="1"/>
    <col min="1274" max="1274" width="15.25" style="5" bestFit="1" customWidth="1"/>
    <col min="1275" max="1278" width="8.9140625" style="5"/>
    <col min="1279" max="1279" width="47.75" style="5" bestFit="1" customWidth="1"/>
    <col min="1280" max="1281" width="22.9140625" style="5" bestFit="1" customWidth="1"/>
    <col min="1282" max="1284" width="8.9140625" style="5"/>
    <col min="1285" max="1288" width="19" style="5" bestFit="1" customWidth="1"/>
    <col min="1289" max="1525" width="8.9140625" style="5"/>
    <col min="1526" max="1526" width="47.75" style="5" bestFit="1" customWidth="1"/>
    <col min="1527" max="1528" width="8.9140625" style="5"/>
    <col min="1529" max="1529" width="19" style="5" bestFit="1" customWidth="1"/>
    <col min="1530" max="1530" width="15.25" style="5" bestFit="1" customWidth="1"/>
    <col min="1531" max="1534" width="8.9140625" style="5"/>
    <col min="1535" max="1535" width="47.75" style="5" bestFit="1" customWidth="1"/>
    <col min="1536" max="1537" width="22.9140625" style="5" bestFit="1" customWidth="1"/>
    <col min="1538" max="1540" width="8.9140625" style="5"/>
    <col min="1541" max="1544" width="19" style="5" bestFit="1" customWidth="1"/>
    <col min="1545" max="1781" width="8.9140625" style="5"/>
    <col min="1782" max="1782" width="47.75" style="5" bestFit="1" customWidth="1"/>
    <col min="1783" max="1784" width="8.9140625" style="5"/>
    <col min="1785" max="1785" width="19" style="5" bestFit="1" customWidth="1"/>
    <col min="1786" max="1786" width="15.25" style="5" bestFit="1" customWidth="1"/>
    <col min="1787" max="1790" width="8.9140625" style="5"/>
    <col min="1791" max="1791" width="47.75" style="5" bestFit="1" customWidth="1"/>
    <col min="1792" max="1793" width="22.9140625" style="5" bestFit="1" customWidth="1"/>
    <col min="1794" max="1796" width="8.9140625" style="5"/>
    <col min="1797" max="1800" width="19" style="5" bestFit="1" customWidth="1"/>
    <col min="1801" max="2037" width="8.9140625" style="5"/>
    <col min="2038" max="2038" width="47.75" style="5" bestFit="1" customWidth="1"/>
    <col min="2039" max="2040" width="8.9140625" style="5"/>
    <col min="2041" max="2041" width="19" style="5" bestFit="1" customWidth="1"/>
    <col min="2042" max="2042" width="15.25" style="5" bestFit="1" customWidth="1"/>
    <col min="2043" max="2046" width="8.9140625" style="5"/>
    <col min="2047" max="2047" width="47.75" style="5" bestFit="1" customWidth="1"/>
    <col min="2048" max="2049" width="22.9140625" style="5" bestFit="1" customWidth="1"/>
    <col min="2050" max="2052" width="8.9140625" style="5"/>
    <col min="2053" max="2056" width="19" style="5" bestFit="1" customWidth="1"/>
    <col min="2057" max="2293" width="8.9140625" style="5"/>
    <col min="2294" max="2294" width="47.75" style="5" bestFit="1" customWidth="1"/>
    <col min="2295" max="2296" width="8.9140625" style="5"/>
    <col min="2297" max="2297" width="19" style="5" bestFit="1" customWidth="1"/>
    <col min="2298" max="2298" width="15.25" style="5" bestFit="1" customWidth="1"/>
    <col min="2299" max="2302" width="8.9140625" style="5"/>
    <col min="2303" max="2303" width="47.75" style="5" bestFit="1" customWidth="1"/>
    <col min="2304" max="2305" width="22.9140625" style="5" bestFit="1" customWidth="1"/>
    <col min="2306" max="2308" width="8.9140625" style="5"/>
    <col min="2309" max="2312" width="19" style="5" bestFit="1" customWidth="1"/>
    <col min="2313" max="2549" width="8.9140625" style="5"/>
    <col min="2550" max="2550" width="47.75" style="5" bestFit="1" customWidth="1"/>
    <col min="2551" max="2552" width="8.9140625" style="5"/>
    <col min="2553" max="2553" width="19" style="5" bestFit="1" customWidth="1"/>
    <col min="2554" max="2554" width="15.25" style="5" bestFit="1" customWidth="1"/>
    <col min="2555" max="2558" width="8.9140625" style="5"/>
    <col min="2559" max="2559" width="47.75" style="5" bestFit="1" customWidth="1"/>
    <col min="2560" max="2561" width="22.9140625" style="5" bestFit="1" customWidth="1"/>
    <col min="2562" max="2564" width="8.9140625" style="5"/>
    <col min="2565" max="2568" width="19" style="5" bestFit="1" customWidth="1"/>
    <col min="2569" max="2805" width="8.9140625" style="5"/>
    <col min="2806" max="2806" width="47.75" style="5" bestFit="1" customWidth="1"/>
    <col min="2807" max="2808" width="8.9140625" style="5"/>
    <col min="2809" max="2809" width="19" style="5" bestFit="1" customWidth="1"/>
    <col min="2810" max="2810" width="15.25" style="5" bestFit="1" customWidth="1"/>
    <col min="2811" max="2814" width="8.9140625" style="5"/>
    <col min="2815" max="2815" width="47.75" style="5" bestFit="1" customWidth="1"/>
    <col min="2816" max="2817" width="22.9140625" style="5" bestFit="1" customWidth="1"/>
    <col min="2818" max="2820" width="8.9140625" style="5"/>
    <col min="2821" max="2824" width="19" style="5" bestFit="1" customWidth="1"/>
    <col min="2825" max="3061" width="8.9140625" style="5"/>
    <col min="3062" max="3062" width="47.75" style="5" bestFit="1" customWidth="1"/>
    <col min="3063" max="3064" width="8.9140625" style="5"/>
    <col min="3065" max="3065" width="19" style="5" bestFit="1" customWidth="1"/>
    <col min="3066" max="3066" width="15.25" style="5" bestFit="1" customWidth="1"/>
    <col min="3067" max="3070" width="8.9140625" style="5"/>
    <col min="3071" max="3071" width="47.75" style="5" bestFit="1" customWidth="1"/>
    <col min="3072" max="3073" width="22.9140625" style="5" bestFit="1" customWidth="1"/>
    <col min="3074" max="3076" width="8.9140625" style="5"/>
    <col min="3077" max="3080" width="19" style="5" bestFit="1" customWidth="1"/>
    <col min="3081" max="3317" width="8.9140625" style="5"/>
    <col min="3318" max="3318" width="47.75" style="5" bestFit="1" customWidth="1"/>
    <col min="3319" max="3320" width="8.9140625" style="5"/>
    <col min="3321" max="3321" width="19" style="5" bestFit="1" customWidth="1"/>
    <col min="3322" max="3322" width="15.25" style="5" bestFit="1" customWidth="1"/>
    <col min="3323" max="3326" width="8.9140625" style="5"/>
    <col min="3327" max="3327" width="47.75" style="5" bestFit="1" customWidth="1"/>
    <col min="3328" max="3329" width="22.9140625" style="5" bestFit="1" customWidth="1"/>
    <col min="3330" max="3332" width="8.9140625" style="5"/>
    <col min="3333" max="3336" width="19" style="5" bestFit="1" customWidth="1"/>
    <col min="3337" max="3573" width="8.9140625" style="5"/>
    <col min="3574" max="3574" width="47.75" style="5" bestFit="1" customWidth="1"/>
    <col min="3575" max="3576" width="8.9140625" style="5"/>
    <col min="3577" max="3577" width="19" style="5" bestFit="1" customWidth="1"/>
    <col min="3578" max="3578" width="15.25" style="5" bestFit="1" customWidth="1"/>
    <col min="3579" max="3582" width="8.9140625" style="5"/>
    <col min="3583" max="3583" width="47.75" style="5" bestFit="1" customWidth="1"/>
    <col min="3584" max="3585" width="22.9140625" style="5" bestFit="1" customWidth="1"/>
    <col min="3586" max="3588" width="8.9140625" style="5"/>
    <col min="3589" max="3592" width="19" style="5" bestFit="1" customWidth="1"/>
    <col min="3593" max="3829" width="8.9140625" style="5"/>
    <col min="3830" max="3830" width="47.75" style="5" bestFit="1" customWidth="1"/>
    <col min="3831" max="3832" width="8.9140625" style="5"/>
    <col min="3833" max="3833" width="19" style="5" bestFit="1" customWidth="1"/>
    <col min="3834" max="3834" width="15.25" style="5" bestFit="1" customWidth="1"/>
    <col min="3835" max="3838" width="8.9140625" style="5"/>
    <col min="3839" max="3839" width="47.75" style="5" bestFit="1" customWidth="1"/>
    <col min="3840" max="3841" width="22.9140625" style="5" bestFit="1" customWidth="1"/>
    <col min="3842" max="3844" width="8.9140625" style="5"/>
    <col min="3845" max="3848" width="19" style="5" bestFit="1" customWidth="1"/>
    <col min="3849" max="4085" width="8.9140625" style="5"/>
    <col min="4086" max="4086" width="47.75" style="5" bestFit="1" customWidth="1"/>
    <col min="4087" max="4088" width="8.9140625" style="5"/>
    <col min="4089" max="4089" width="19" style="5" bestFit="1" customWidth="1"/>
    <col min="4090" max="4090" width="15.25" style="5" bestFit="1" customWidth="1"/>
    <col min="4091" max="4094" width="8.9140625" style="5"/>
    <col min="4095" max="4095" width="47.75" style="5" bestFit="1" customWidth="1"/>
    <col min="4096" max="4097" width="22.9140625" style="5" bestFit="1" customWidth="1"/>
    <col min="4098" max="4100" width="8.9140625" style="5"/>
    <col min="4101" max="4104" width="19" style="5" bestFit="1" customWidth="1"/>
    <col min="4105" max="4341" width="8.9140625" style="5"/>
    <col min="4342" max="4342" width="47.75" style="5" bestFit="1" customWidth="1"/>
    <col min="4343" max="4344" width="8.9140625" style="5"/>
    <col min="4345" max="4345" width="19" style="5" bestFit="1" customWidth="1"/>
    <col min="4346" max="4346" width="15.25" style="5" bestFit="1" customWidth="1"/>
    <col min="4347" max="4350" width="8.9140625" style="5"/>
    <col min="4351" max="4351" width="47.75" style="5" bestFit="1" customWidth="1"/>
    <col min="4352" max="4353" width="22.9140625" style="5" bestFit="1" customWidth="1"/>
    <col min="4354" max="4356" width="8.9140625" style="5"/>
    <col min="4357" max="4360" width="19" style="5" bestFit="1" customWidth="1"/>
    <col min="4361" max="4597" width="8.9140625" style="5"/>
    <col min="4598" max="4598" width="47.75" style="5" bestFit="1" customWidth="1"/>
    <col min="4599" max="4600" width="8.9140625" style="5"/>
    <col min="4601" max="4601" width="19" style="5" bestFit="1" customWidth="1"/>
    <col min="4602" max="4602" width="15.25" style="5" bestFit="1" customWidth="1"/>
    <col min="4603" max="4606" width="8.9140625" style="5"/>
    <col min="4607" max="4607" width="47.75" style="5" bestFit="1" customWidth="1"/>
    <col min="4608" max="4609" width="22.9140625" style="5" bestFit="1" customWidth="1"/>
    <col min="4610" max="4612" width="8.9140625" style="5"/>
    <col min="4613" max="4616" width="19" style="5" bestFit="1" customWidth="1"/>
    <col min="4617" max="4853" width="8.9140625" style="5"/>
    <col min="4854" max="4854" width="47.75" style="5" bestFit="1" customWidth="1"/>
    <col min="4855" max="4856" width="8.9140625" style="5"/>
    <col min="4857" max="4857" width="19" style="5" bestFit="1" customWidth="1"/>
    <col min="4858" max="4858" width="15.25" style="5" bestFit="1" customWidth="1"/>
    <col min="4859" max="4862" width="8.9140625" style="5"/>
    <col min="4863" max="4863" width="47.75" style="5" bestFit="1" customWidth="1"/>
    <col min="4864" max="4865" width="22.9140625" style="5" bestFit="1" customWidth="1"/>
    <col min="4866" max="4868" width="8.9140625" style="5"/>
    <col min="4869" max="4872" width="19" style="5" bestFit="1" customWidth="1"/>
    <col min="4873" max="5109" width="8.9140625" style="5"/>
    <col min="5110" max="5110" width="47.75" style="5" bestFit="1" customWidth="1"/>
    <col min="5111" max="5112" width="8.9140625" style="5"/>
    <col min="5113" max="5113" width="19" style="5" bestFit="1" customWidth="1"/>
    <col min="5114" max="5114" width="15.25" style="5" bestFit="1" customWidth="1"/>
    <col min="5115" max="5118" width="8.9140625" style="5"/>
    <col min="5119" max="5119" width="47.75" style="5" bestFit="1" customWidth="1"/>
    <col min="5120" max="5121" width="22.9140625" style="5" bestFit="1" customWidth="1"/>
    <col min="5122" max="5124" width="8.9140625" style="5"/>
    <col min="5125" max="5128" width="19" style="5" bestFit="1" customWidth="1"/>
    <col min="5129" max="5365" width="8.9140625" style="5"/>
    <col min="5366" max="5366" width="47.75" style="5" bestFit="1" customWidth="1"/>
    <col min="5367" max="5368" width="8.9140625" style="5"/>
    <col min="5369" max="5369" width="19" style="5" bestFit="1" customWidth="1"/>
    <col min="5370" max="5370" width="15.25" style="5" bestFit="1" customWidth="1"/>
    <col min="5371" max="5374" width="8.9140625" style="5"/>
    <col min="5375" max="5375" width="47.75" style="5" bestFit="1" customWidth="1"/>
    <col min="5376" max="5377" width="22.9140625" style="5" bestFit="1" customWidth="1"/>
    <col min="5378" max="5380" width="8.9140625" style="5"/>
    <col min="5381" max="5384" width="19" style="5" bestFit="1" customWidth="1"/>
    <col min="5385" max="5621" width="8.9140625" style="5"/>
    <col min="5622" max="5622" width="47.75" style="5" bestFit="1" customWidth="1"/>
    <col min="5623" max="5624" width="8.9140625" style="5"/>
    <col min="5625" max="5625" width="19" style="5" bestFit="1" customWidth="1"/>
    <col min="5626" max="5626" width="15.25" style="5" bestFit="1" customWidth="1"/>
    <col min="5627" max="5630" width="8.9140625" style="5"/>
    <col min="5631" max="5631" width="47.75" style="5" bestFit="1" customWidth="1"/>
    <col min="5632" max="5633" width="22.9140625" style="5" bestFit="1" customWidth="1"/>
    <col min="5634" max="5636" width="8.9140625" style="5"/>
    <col min="5637" max="5640" width="19" style="5" bestFit="1" customWidth="1"/>
    <col min="5641" max="5877" width="8.9140625" style="5"/>
    <col min="5878" max="5878" width="47.75" style="5" bestFit="1" customWidth="1"/>
    <col min="5879" max="5880" width="8.9140625" style="5"/>
    <col min="5881" max="5881" width="19" style="5" bestFit="1" customWidth="1"/>
    <col min="5882" max="5882" width="15.25" style="5" bestFit="1" customWidth="1"/>
    <col min="5883" max="5886" width="8.9140625" style="5"/>
    <col min="5887" max="5887" width="47.75" style="5" bestFit="1" customWidth="1"/>
    <col min="5888" max="5889" width="22.9140625" style="5" bestFit="1" customWidth="1"/>
    <col min="5890" max="5892" width="8.9140625" style="5"/>
    <col min="5893" max="5896" width="19" style="5" bestFit="1" customWidth="1"/>
    <col min="5897" max="6133" width="8.9140625" style="5"/>
    <col min="6134" max="6134" width="47.75" style="5" bestFit="1" customWidth="1"/>
    <col min="6135" max="6136" width="8.9140625" style="5"/>
    <col min="6137" max="6137" width="19" style="5" bestFit="1" customWidth="1"/>
    <col min="6138" max="6138" width="15.25" style="5" bestFit="1" customWidth="1"/>
    <col min="6139" max="6142" width="8.9140625" style="5"/>
    <col min="6143" max="6143" width="47.75" style="5" bestFit="1" customWidth="1"/>
    <col min="6144" max="6145" width="22.9140625" style="5" bestFit="1" customWidth="1"/>
    <col min="6146" max="6148" width="8.9140625" style="5"/>
    <col min="6149" max="6152" width="19" style="5" bestFit="1" customWidth="1"/>
    <col min="6153" max="6389" width="8.9140625" style="5"/>
    <col min="6390" max="6390" width="47.75" style="5" bestFit="1" customWidth="1"/>
    <col min="6391" max="6392" width="8.9140625" style="5"/>
    <col min="6393" max="6393" width="19" style="5" bestFit="1" customWidth="1"/>
    <col min="6394" max="6394" width="15.25" style="5" bestFit="1" customWidth="1"/>
    <col min="6395" max="6398" width="8.9140625" style="5"/>
    <col min="6399" max="6399" width="47.75" style="5" bestFit="1" customWidth="1"/>
    <col min="6400" max="6401" width="22.9140625" style="5" bestFit="1" customWidth="1"/>
    <col min="6402" max="6404" width="8.9140625" style="5"/>
    <col min="6405" max="6408" width="19" style="5" bestFit="1" customWidth="1"/>
    <col min="6409" max="6645" width="8.9140625" style="5"/>
    <col min="6646" max="6646" width="47.75" style="5" bestFit="1" customWidth="1"/>
    <col min="6647" max="6648" width="8.9140625" style="5"/>
    <col min="6649" max="6649" width="19" style="5" bestFit="1" customWidth="1"/>
    <col min="6650" max="6650" width="15.25" style="5" bestFit="1" customWidth="1"/>
    <col min="6651" max="6654" width="8.9140625" style="5"/>
    <col min="6655" max="6655" width="47.75" style="5" bestFit="1" customWidth="1"/>
    <col min="6656" max="6657" width="22.9140625" style="5" bestFit="1" customWidth="1"/>
    <col min="6658" max="6660" width="8.9140625" style="5"/>
    <col min="6661" max="6664" width="19" style="5" bestFit="1" customWidth="1"/>
    <col min="6665" max="6901" width="8.9140625" style="5"/>
    <col min="6902" max="6902" width="47.75" style="5" bestFit="1" customWidth="1"/>
    <col min="6903" max="6904" width="8.9140625" style="5"/>
    <col min="6905" max="6905" width="19" style="5" bestFit="1" customWidth="1"/>
    <col min="6906" max="6906" width="15.25" style="5" bestFit="1" customWidth="1"/>
    <col min="6907" max="6910" width="8.9140625" style="5"/>
    <col min="6911" max="6911" width="47.75" style="5" bestFit="1" customWidth="1"/>
    <col min="6912" max="6913" width="22.9140625" style="5" bestFit="1" customWidth="1"/>
    <col min="6914" max="6916" width="8.9140625" style="5"/>
    <col min="6917" max="6920" width="19" style="5" bestFit="1" customWidth="1"/>
    <col min="6921" max="7157" width="8.9140625" style="5"/>
    <col min="7158" max="7158" width="47.75" style="5" bestFit="1" customWidth="1"/>
    <col min="7159" max="7160" width="8.9140625" style="5"/>
    <col min="7161" max="7161" width="19" style="5" bestFit="1" customWidth="1"/>
    <col min="7162" max="7162" width="15.25" style="5" bestFit="1" customWidth="1"/>
    <col min="7163" max="7166" width="8.9140625" style="5"/>
    <col min="7167" max="7167" width="47.75" style="5" bestFit="1" customWidth="1"/>
    <col min="7168" max="7169" width="22.9140625" style="5" bestFit="1" customWidth="1"/>
    <col min="7170" max="7172" width="8.9140625" style="5"/>
    <col min="7173" max="7176" width="19" style="5" bestFit="1" customWidth="1"/>
    <col min="7177" max="7413" width="8.9140625" style="5"/>
    <col min="7414" max="7414" width="47.75" style="5" bestFit="1" customWidth="1"/>
    <col min="7415" max="7416" width="8.9140625" style="5"/>
    <col min="7417" max="7417" width="19" style="5" bestFit="1" customWidth="1"/>
    <col min="7418" max="7418" width="15.25" style="5" bestFit="1" customWidth="1"/>
    <col min="7419" max="7422" width="8.9140625" style="5"/>
    <col min="7423" max="7423" width="47.75" style="5" bestFit="1" customWidth="1"/>
    <col min="7424" max="7425" width="22.9140625" style="5" bestFit="1" customWidth="1"/>
    <col min="7426" max="7428" width="8.9140625" style="5"/>
    <col min="7429" max="7432" width="19" style="5" bestFit="1" customWidth="1"/>
    <col min="7433" max="7669" width="8.9140625" style="5"/>
    <col min="7670" max="7670" width="47.75" style="5" bestFit="1" customWidth="1"/>
    <col min="7671" max="7672" width="8.9140625" style="5"/>
    <col min="7673" max="7673" width="19" style="5" bestFit="1" customWidth="1"/>
    <col min="7674" max="7674" width="15.25" style="5" bestFit="1" customWidth="1"/>
    <col min="7675" max="7678" width="8.9140625" style="5"/>
    <col min="7679" max="7679" width="47.75" style="5" bestFit="1" customWidth="1"/>
    <col min="7680" max="7681" width="22.9140625" style="5" bestFit="1" customWidth="1"/>
    <col min="7682" max="7684" width="8.9140625" style="5"/>
    <col min="7685" max="7688" width="19" style="5" bestFit="1" customWidth="1"/>
    <col min="7689" max="7925" width="8.9140625" style="5"/>
    <col min="7926" max="7926" width="47.75" style="5" bestFit="1" customWidth="1"/>
    <col min="7927" max="7928" width="8.9140625" style="5"/>
    <col min="7929" max="7929" width="19" style="5" bestFit="1" customWidth="1"/>
    <col min="7930" max="7930" width="15.25" style="5" bestFit="1" customWidth="1"/>
    <col min="7931" max="7934" width="8.9140625" style="5"/>
    <col min="7935" max="7935" width="47.75" style="5" bestFit="1" customWidth="1"/>
    <col min="7936" max="7937" width="22.9140625" style="5" bestFit="1" customWidth="1"/>
    <col min="7938" max="7940" width="8.9140625" style="5"/>
    <col min="7941" max="7944" width="19" style="5" bestFit="1" customWidth="1"/>
    <col min="7945" max="8181" width="8.9140625" style="5"/>
    <col min="8182" max="8182" width="47.75" style="5" bestFit="1" customWidth="1"/>
    <col min="8183" max="8184" width="8.9140625" style="5"/>
    <col min="8185" max="8185" width="19" style="5" bestFit="1" customWidth="1"/>
    <col min="8186" max="8186" width="15.25" style="5" bestFit="1" customWidth="1"/>
    <col min="8187" max="8190" width="8.9140625" style="5"/>
    <col min="8191" max="8191" width="47.75" style="5" bestFit="1" customWidth="1"/>
    <col min="8192" max="8193" width="22.9140625" style="5" bestFit="1" customWidth="1"/>
    <col min="8194" max="8196" width="8.9140625" style="5"/>
    <col min="8197" max="8200" width="19" style="5" bestFit="1" customWidth="1"/>
    <col min="8201" max="8437" width="8.9140625" style="5"/>
    <col min="8438" max="8438" width="47.75" style="5" bestFit="1" customWidth="1"/>
    <col min="8439" max="8440" width="8.9140625" style="5"/>
    <col min="8441" max="8441" width="19" style="5" bestFit="1" customWidth="1"/>
    <col min="8442" max="8442" width="15.25" style="5" bestFit="1" customWidth="1"/>
    <col min="8443" max="8446" width="8.9140625" style="5"/>
    <col min="8447" max="8447" width="47.75" style="5" bestFit="1" customWidth="1"/>
    <col min="8448" max="8449" width="22.9140625" style="5" bestFit="1" customWidth="1"/>
    <col min="8450" max="8452" width="8.9140625" style="5"/>
    <col min="8453" max="8456" width="19" style="5" bestFit="1" customWidth="1"/>
    <col min="8457" max="8693" width="8.9140625" style="5"/>
    <col min="8694" max="8694" width="47.75" style="5" bestFit="1" customWidth="1"/>
    <col min="8695" max="8696" width="8.9140625" style="5"/>
    <col min="8697" max="8697" width="19" style="5" bestFit="1" customWidth="1"/>
    <col min="8698" max="8698" width="15.25" style="5" bestFit="1" customWidth="1"/>
    <col min="8699" max="8702" width="8.9140625" style="5"/>
    <col min="8703" max="8703" width="47.75" style="5" bestFit="1" customWidth="1"/>
    <col min="8704" max="8705" width="22.9140625" style="5" bestFit="1" customWidth="1"/>
    <col min="8706" max="8708" width="8.9140625" style="5"/>
    <col min="8709" max="8712" width="19" style="5" bestFit="1" customWidth="1"/>
    <col min="8713" max="8949" width="8.9140625" style="5"/>
    <col min="8950" max="8950" width="47.75" style="5" bestFit="1" customWidth="1"/>
    <col min="8951" max="8952" width="8.9140625" style="5"/>
    <col min="8953" max="8953" width="19" style="5" bestFit="1" customWidth="1"/>
    <col min="8954" max="8954" width="15.25" style="5" bestFit="1" customWidth="1"/>
    <col min="8955" max="8958" width="8.9140625" style="5"/>
    <col min="8959" max="8959" width="47.75" style="5" bestFit="1" customWidth="1"/>
    <col min="8960" max="8961" width="22.9140625" style="5" bestFit="1" customWidth="1"/>
    <col min="8962" max="8964" width="8.9140625" style="5"/>
    <col min="8965" max="8968" width="19" style="5" bestFit="1" customWidth="1"/>
    <col min="8969" max="9205" width="8.9140625" style="5"/>
    <col min="9206" max="9206" width="47.75" style="5" bestFit="1" customWidth="1"/>
    <col min="9207" max="9208" width="8.9140625" style="5"/>
    <col min="9209" max="9209" width="19" style="5" bestFit="1" customWidth="1"/>
    <col min="9210" max="9210" width="15.25" style="5" bestFit="1" customWidth="1"/>
    <col min="9211" max="9214" width="8.9140625" style="5"/>
    <col min="9215" max="9215" width="47.75" style="5" bestFit="1" customWidth="1"/>
    <col min="9216" max="9217" width="22.9140625" style="5" bestFit="1" customWidth="1"/>
    <col min="9218" max="9220" width="8.9140625" style="5"/>
    <col min="9221" max="9224" width="19" style="5" bestFit="1" customWidth="1"/>
    <col min="9225" max="9461" width="8.9140625" style="5"/>
    <col min="9462" max="9462" width="47.75" style="5" bestFit="1" customWidth="1"/>
    <col min="9463" max="9464" width="8.9140625" style="5"/>
    <col min="9465" max="9465" width="19" style="5" bestFit="1" customWidth="1"/>
    <col min="9466" max="9466" width="15.25" style="5" bestFit="1" customWidth="1"/>
    <col min="9467" max="9470" width="8.9140625" style="5"/>
    <col min="9471" max="9471" width="47.75" style="5" bestFit="1" customWidth="1"/>
    <col min="9472" max="9473" width="22.9140625" style="5" bestFit="1" customWidth="1"/>
    <col min="9474" max="9476" width="8.9140625" style="5"/>
    <col min="9477" max="9480" width="19" style="5" bestFit="1" customWidth="1"/>
    <col min="9481" max="9717" width="8.9140625" style="5"/>
    <col min="9718" max="9718" width="47.75" style="5" bestFit="1" customWidth="1"/>
    <col min="9719" max="9720" width="8.9140625" style="5"/>
    <col min="9721" max="9721" width="19" style="5" bestFit="1" customWidth="1"/>
    <col min="9722" max="9722" width="15.25" style="5" bestFit="1" customWidth="1"/>
    <col min="9723" max="9726" width="8.9140625" style="5"/>
    <col min="9727" max="9727" width="47.75" style="5" bestFit="1" customWidth="1"/>
    <col min="9728" max="9729" width="22.9140625" style="5" bestFit="1" customWidth="1"/>
    <col min="9730" max="9732" width="8.9140625" style="5"/>
    <col min="9733" max="9736" width="19" style="5" bestFit="1" customWidth="1"/>
    <col min="9737" max="9973" width="8.9140625" style="5"/>
    <col min="9974" max="9974" width="47.75" style="5" bestFit="1" customWidth="1"/>
    <col min="9975" max="9976" width="8.9140625" style="5"/>
    <col min="9977" max="9977" width="19" style="5" bestFit="1" customWidth="1"/>
    <col min="9978" max="9978" width="15.25" style="5" bestFit="1" customWidth="1"/>
    <col min="9979" max="9982" width="8.9140625" style="5"/>
    <col min="9983" max="9983" width="47.75" style="5" bestFit="1" customWidth="1"/>
    <col min="9984" max="9985" width="22.9140625" style="5" bestFit="1" customWidth="1"/>
    <col min="9986" max="9988" width="8.9140625" style="5"/>
    <col min="9989" max="9992" width="19" style="5" bestFit="1" customWidth="1"/>
    <col min="9993" max="10229" width="8.9140625" style="5"/>
    <col min="10230" max="10230" width="47.75" style="5" bestFit="1" customWidth="1"/>
    <col min="10231" max="10232" width="8.9140625" style="5"/>
    <col min="10233" max="10233" width="19" style="5" bestFit="1" customWidth="1"/>
    <col min="10234" max="10234" width="15.25" style="5" bestFit="1" customWidth="1"/>
    <col min="10235" max="10238" width="8.9140625" style="5"/>
    <col min="10239" max="10239" width="47.75" style="5" bestFit="1" customWidth="1"/>
    <col min="10240" max="10241" width="22.9140625" style="5" bestFit="1" customWidth="1"/>
    <col min="10242" max="10244" width="8.9140625" style="5"/>
    <col min="10245" max="10248" width="19" style="5" bestFit="1" customWidth="1"/>
    <col min="10249" max="10485" width="8.9140625" style="5"/>
    <col min="10486" max="10486" width="47.75" style="5" bestFit="1" customWidth="1"/>
    <col min="10487" max="10488" width="8.9140625" style="5"/>
    <col min="10489" max="10489" width="19" style="5" bestFit="1" customWidth="1"/>
    <col min="10490" max="10490" width="15.25" style="5" bestFit="1" customWidth="1"/>
    <col min="10491" max="10494" width="8.9140625" style="5"/>
    <col min="10495" max="10495" width="47.75" style="5" bestFit="1" customWidth="1"/>
    <col min="10496" max="10497" width="22.9140625" style="5" bestFit="1" customWidth="1"/>
    <col min="10498" max="10500" width="8.9140625" style="5"/>
    <col min="10501" max="10504" width="19" style="5" bestFit="1" customWidth="1"/>
    <col min="10505" max="10741" width="8.9140625" style="5"/>
    <col min="10742" max="10742" width="47.75" style="5" bestFit="1" customWidth="1"/>
    <col min="10743" max="10744" width="8.9140625" style="5"/>
    <col min="10745" max="10745" width="19" style="5" bestFit="1" customWidth="1"/>
    <col min="10746" max="10746" width="15.25" style="5" bestFit="1" customWidth="1"/>
    <col min="10747" max="10750" width="8.9140625" style="5"/>
    <col min="10751" max="10751" width="47.75" style="5" bestFit="1" customWidth="1"/>
    <col min="10752" max="10753" width="22.9140625" style="5" bestFit="1" customWidth="1"/>
    <col min="10754" max="10756" width="8.9140625" style="5"/>
    <col min="10757" max="10760" width="19" style="5" bestFit="1" customWidth="1"/>
    <col min="10761" max="10997" width="8.9140625" style="5"/>
    <col min="10998" max="10998" width="47.75" style="5" bestFit="1" customWidth="1"/>
    <col min="10999" max="11000" width="8.9140625" style="5"/>
    <col min="11001" max="11001" width="19" style="5" bestFit="1" customWidth="1"/>
    <col min="11002" max="11002" width="15.25" style="5" bestFit="1" customWidth="1"/>
    <col min="11003" max="11006" width="8.9140625" style="5"/>
    <col min="11007" max="11007" width="47.75" style="5" bestFit="1" customWidth="1"/>
    <col min="11008" max="11009" width="22.9140625" style="5" bestFit="1" customWidth="1"/>
    <col min="11010" max="11012" width="8.9140625" style="5"/>
    <col min="11013" max="11016" width="19" style="5" bestFit="1" customWidth="1"/>
    <col min="11017" max="11253" width="8.9140625" style="5"/>
    <col min="11254" max="11254" width="47.75" style="5" bestFit="1" customWidth="1"/>
    <col min="11255" max="11256" width="8.9140625" style="5"/>
    <col min="11257" max="11257" width="19" style="5" bestFit="1" customWidth="1"/>
    <col min="11258" max="11258" width="15.25" style="5" bestFit="1" customWidth="1"/>
    <col min="11259" max="11262" width="8.9140625" style="5"/>
    <col min="11263" max="11263" width="47.75" style="5" bestFit="1" customWidth="1"/>
    <col min="11264" max="11265" width="22.9140625" style="5" bestFit="1" customWidth="1"/>
    <col min="11266" max="11268" width="8.9140625" style="5"/>
    <col min="11269" max="11272" width="19" style="5" bestFit="1" customWidth="1"/>
    <col min="11273" max="11509" width="8.9140625" style="5"/>
    <col min="11510" max="11510" width="47.75" style="5" bestFit="1" customWidth="1"/>
    <col min="11511" max="11512" width="8.9140625" style="5"/>
    <col min="11513" max="11513" width="19" style="5" bestFit="1" customWidth="1"/>
    <col min="11514" max="11514" width="15.25" style="5" bestFit="1" customWidth="1"/>
    <col min="11515" max="11518" width="8.9140625" style="5"/>
    <col min="11519" max="11519" width="47.75" style="5" bestFit="1" customWidth="1"/>
    <col min="11520" max="11521" width="22.9140625" style="5" bestFit="1" customWidth="1"/>
    <col min="11522" max="11524" width="8.9140625" style="5"/>
    <col min="11525" max="11528" width="19" style="5" bestFit="1" customWidth="1"/>
    <col min="11529" max="11765" width="8.9140625" style="5"/>
    <col min="11766" max="11766" width="47.75" style="5" bestFit="1" customWidth="1"/>
    <col min="11767" max="11768" width="8.9140625" style="5"/>
    <col min="11769" max="11769" width="19" style="5" bestFit="1" customWidth="1"/>
    <col min="11770" max="11770" width="15.25" style="5" bestFit="1" customWidth="1"/>
    <col min="11771" max="11774" width="8.9140625" style="5"/>
    <col min="11775" max="11775" width="47.75" style="5" bestFit="1" customWidth="1"/>
    <col min="11776" max="11777" width="22.9140625" style="5" bestFit="1" customWidth="1"/>
    <col min="11778" max="11780" width="8.9140625" style="5"/>
    <col min="11781" max="11784" width="19" style="5" bestFit="1" customWidth="1"/>
    <col min="11785" max="12021" width="8.9140625" style="5"/>
    <col min="12022" max="12022" width="47.75" style="5" bestFit="1" customWidth="1"/>
    <col min="12023" max="12024" width="8.9140625" style="5"/>
    <col min="12025" max="12025" width="19" style="5" bestFit="1" customWidth="1"/>
    <col min="12026" max="12026" width="15.25" style="5" bestFit="1" customWidth="1"/>
    <col min="12027" max="12030" width="8.9140625" style="5"/>
    <col min="12031" max="12031" width="47.75" style="5" bestFit="1" customWidth="1"/>
    <col min="12032" max="12033" width="22.9140625" style="5" bestFit="1" customWidth="1"/>
    <col min="12034" max="12036" width="8.9140625" style="5"/>
    <col min="12037" max="12040" width="19" style="5" bestFit="1" customWidth="1"/>
    <col min="12041" max="12277" width="8.9140625" style="5"/>
    <col min="12278" max="12278" width="47.75" style="5" bestFit="1" customWidth="1"/>
    <col min="12279" max="12280" width="8.9140625" style="5"/>
    <col min="12281" max="12281" width="19" style="5" bestFit="1" customWidth="1"/>
    <col min="12282" max="12282" width="15.25" style="5" bestFit="1" customWidth="1"/>
    <col min="12283" max="12286" width="8.9140625" style="5"/>
    <col min="12287" max="12287" width="47.75" style="5" bestFit="1" customWidth="1"/>
    <col min="12288" max="12289" width="22.9140625" style="5" bestFit="1" customWidth="1"/>
    <col min="12290" max="12292" width="8.9140625" style="5"/>
    <col min="12293" max="12296" width="19" style="5" bestFit="1" customWidth="1"/>
    <col min="12297" max="12533" width="8.9140625" style="5"/>
    <col min="12534" max="12534" width="47.75" style="5" bestFit="1" customWidth="1"/>
    <col min="12535" max="12536" width="8.9140625" style="5"/>
    <col min="12537" max="12537" width="19" style="5" bestFit="1" customWidth="1"/>
    <col min="12538" max="12538" width="15.25" style="5" bestFit="1" customWidth="1"/>
    <col min="12539" max="12542" width="8.9140625" style="5"/>
    <col min="12543" max="12543" width="47.75" style="5" bestFit="1" customWidth="1"/>
    <col min="12544" max="12545" width="22.9140625" style="5" bestFit="1" customWidth="1"/>
    <col min="12546" max="12548" width="8.9140625" style="5"/>
    <col min="12549" max="12552" width="19" style="5" bestFit="1" customWidth="1"/>
    <col min="12553" max="12789" width="8.9140625" style="5"/>
    <col min="12790" max="12790" width="47.75" style="5" bestFit="1" customWidth="1"/>
    <col min="12791" max="12792" width="8.9140625" style="5"/>
    <col min="12793" max="12793" width="19" style="5" bestFit="1" customWidth="1"/>
    <col min="12794" max="12794" width="15.25" style="5" bestFit="1" customWidth="1"/>
    <col min="12795" max="12798" width="8.9140625" style="5"/>
    <col min="12799" max="12799" width="47.75" style="5" bestFit="1" customWidth="1"/>
    <col min="12800" max="12801" width="22.9140625" style="5" bestFit="1" customWidth="1"/>
    <col min="12802" max="12804" width="8.9140625" style="5"/>
    <col min="12805" max="12808" width="19" style="5" bestFit="1" customWidth="1"/>
    <col min="12809" max="13045" width="8.9140625" style="5"/>
    <col min="13046" max="13046" width="47.75" style="5" bestFit="1" customWidth="1"/>
    <col min="13047" max="13048" width="8.9140625" style="5"/>
    <col min="13049" max="13049" width="19" style="5" bestFit="1" customWidth="1"/>
    <col min="13050" max="13050" width="15.25" style="5" bestFit="1" customWidth="1"/>
    <col min="13051" max="13054" width="8.9140625" style="5"/>
    <col min="13055" max="13055" width="47.75" style="5" bestFit="1" customWidth="1"/>
    <col min="13056" max="13057" width="22.9140625" style="5" bestFit="1" customWidth="1"/>
    <col min="13058" max="13060" width="8.9140625" style="5"/>
    <col min="13061" max="13064" width="19" style="5" bestFit="1" customWidth="1"/>
    <col min="13065" max="13301" width="8.9140625" style="5"/>
    <col min="13302" max="13302" width="47.75" style="5" bestFit="1" customWidth="1"/>
    <col min="13303" max="13304" width="8.9140625" style="5"/>
    <col min="13305" max="13305" width="19" style="5" bestFit="1" customWidth="1"/>
    <col min="13306" max="13306" width="15.25" style="5" bestFit="1" customWidth="1"/>
    <col min="13307" max="13310" width="8.9140625" style="5"/>
    <col min="13311" max="13311" width="47.75" style="5" bestFit="1" customWidth="1"/>
    <col min="13312" max="13313" width="22.9140625" style="5" bestFit="1" customWidth="1"/>
    <col min="13314" max="13316" width="8.9140625" style="5"/>
    <col min="13317" max="13320" width="19" style="5" bestFit="1" customWidth="1"/>
    <col min="13321" max="13557" width="8.9140625" style="5"/>
    <col min="13558" max="13558" width="47.75" style="5" bestFit="1" customWidth="1"/>
    <col min="13559" max="13560" width="8.9140625" style="5"/>
    <col min="13561" max="13561" width="19" style="5" bestFit="1" customWidth="1"/>
    <col min="13562" max="13562" width="15.25" style="5" bestFit="1" customWidth="1"/>
    <col min="13563" max="13566" width="8.9140625" style="5"/>
    <col min="13567" max="13567" width="47.75" style="5" bestFit="1" customWidth="1"/>
    <col min="13568" max="13569" width="22.9140625" style="5" bestFit="1" customWidth="1"/>
    <col min="13570" max="13572" width="8.9140625" style="5"/>
    <col min="13573" max="13576" width="19" style="5" bestFit="1" customWidth="1"/>
    <col min="13577" max="13813" width="8.9140625" style="5"/>
    <col min="13814" max="13814" width="47.75" style="5" bestFit="1" customWidth="1"/>
    <col min="13815" max="13816" width="8.9140625" style="5"/>
    <col min="13817" max="13817" width="19" style="5" bestFit="1" customWidth="1"/>
    <col min="13818" max="13818" width="15.25" style="5" bestFit="1" customWidth="1"/>
    <col min="13819" max="13822" width="8.9140625" style="5"/>
    <col min="13823" max="13823" width="47.75" style="5" bestFit="1" customWidth="1"/>
    <col min="13824" max="13825" width="22.9140625" style="5" bestFit="1" customWidth="1"/>
    <col min="13826" max="13828" width="8.9140625" style="5"/>
    <col min="13829" max="13832" width="19" style="5" bestFit="1" customWidth="1"/>
    <col min="13833" max="14069" width="8.9140625" style="5"/>
    <col min="14070" max="14070" width="47.75" style="5" bestFit="1" customWidth="1"/>
    <col min="14071" max="14072" width="8.9140625" style="5"/>
    <col min="14073" max="14073" width="19" style="5" bestFit="1" customWidth="1"/>
    <col min="14074" max="14074" width="15.25" style="5" bestFit="1" customWidth="1"/>
    <col min="14075" max="14078" width="8.9140625" style="5"/>
    <col min="14079" max="14079" width="47.75" style="5" bestFit="1" customWidth="1"/>
    <col min="14080" max="14081" width="22.9140625" style="5" bestFit="1" customWidth="1"/>
    <col min="14082" max="14084" width="8.9140625" style="5"/>
    <col min="14085" max="14088" width="19" style="5" bestFit="1" customWidth="1"/>
    <col min="14089" max="14325" width="8.9140625" style="5"/>
    <col min="14326" max="14326" width="47.75" style="5" bestFit="1" customWidth="1"/>
    <col min="14327" max="14328" width="8.9140625" style="5"/>
    <col min="14329" max="14329" width="19" style="5" bestFit="1" customWidth="1"/>
    <col min="14330" max="14330" width="15.25" style="5" bestFit="1" customWidth="1"/>
    <col min="14331" max="14334" width="8.9140625" style="5"/>
    <col min="14335" max="14335" width="47.75" style="5" bestFit="1" customWidth="1"/>
    <col min="14336" max="14337" width="22.9140625" style="5" bestFit="1" customWidth="1"/>
    <col min="14338" max="14340" width="8.9140625" style="5"/>
    <col min="14341" max="14344" width="19" style="5" bestFit="1" customWidth="1"/>
    <col min="14345" max="14581" width="8.9140625" style="5"/>
    <col min="14582" max="14582" width="47.75" style="5" bestFit="1" customWidth="1"/>
    <col min="14583" max="14584" width="8.9140625" style="5"/>
    <col min="14585" max="14585" width="19" style="5" bestFit="1" customWidth="1"/>
    <col min="14586" max="14586" width="15.25" style="5" bestFit="1" customWidth="1"/>
    <col min="14587" max="14590" width="8.9140625" style="5"/>
    <col min="14591" max="14591" width="47.75" style="5" bestFit="1" customWidth="1"/>
    <col min="14592" max="14593" width="22.9140625" style="5" bestFit="1" customWidth="1"/>
    <col min="14594" max="14596" width="8.9140625" style="5"/>
    <col min="14597" max="14600" width="19" style="5" bestFit="1" customWidth="1"/>
    <col min="14601" max="14837" width="8.9140625" style="5"/>
    <col min="14838" max="14838" width="47.75" style="5" bestFit="1" customWidth="1"/>
    <col min="14839" max="14840" width="8.9140625" style="5"/>
    <col min="14841" max="14841" width="19" style="5" bestFit="1" customWidth="1"/>
    <col min="14842" max="14842" width="15.25" style="5" bestFit="1" customWidth="1"/>
    <col min="14843" max="14846" width="8.9140625" style="5"/>
    <col min="14847" max="14847" width="47.75" style="5" bestFit="1" customWidth="1"/>
    <col min="14848" max="14849" width="22.9140625" style="5" bestFit="1" customWidth="1"/>
    <col min="14850" max="14852" width="8.9140625" style="5"/>
    <col min="14853" max="14856" width="19" style="5" bestFit="1" customWidth="1"/>
    <col min="14857" max="15093" width="8.9140625" style="5"/>
    <col min="15094" max="15094" width="47.75" style="5" bestFit="1" customWidth="1"/>
    <col min="15095" max="15096" width="8.9140625" style="5"/>
    <col min="15097" max="15097" width="19" style="5" bestFit="1" customWidth="1"/>
    <col min="15098" max="15098" width="15.25" style="5" bestFit="1" customWidth="1"/>
    <col min="15099" max="15102" width="8.9140625" style="5"/>
    <col min="15103" max="15103" width="47.75" style="5" bestFit="1" customWidth="1"/>
    <col min="15104" max="15105" width="22.9140625" style="5" bestFit="1" customWidth="1"/>
    <col min="15106" max="15108" width="8.9140625" style="5"/>
    <col min="15109" max="15112" width="19" style="5" bestFit="1" customWidth="1"/>
    <col min="15113" max="15349" width="8.9140625" style="5"/>
    <col min="15350" max="15350" width="47.75" style="5" bestFit="1" customWidth="1"/>
    <col min="15351" max="15352" width="8.9140625" style="5"/>
    <col min="15353" max="15353" width="19" style="5" bestFit="1" customWidth="1"/>
    <col min="15354" max="15354" width="15.25" style="5" bestFit="1" customWidth="1"/>
    <col min="15355" max="15358" width="8.9140625" style="5"/>
    <col min="15359" max="15359" width="47.75" style="5" bestFit="1" customWidth="1"/>
    <col min="15360" max="15361" width="22.9140625" style="5" bestFit="1" customWidth="1"/>
    <col min="15362" max="15364" width="8.9140625" style="5"/>
    <col min="15365" max="15368" width="19" style="5" bestFit="1" customWidth="1"/>
    <col min="15369" max="15605" width="8.9140625" style="5"/>
    <col min="15606" max="15606" width="47.75" style="5" bestFit="1" customWidth="1"/>
    <col min="15607" max="15608" width="8.9140625" style="5"/>
    <col min="15609" max="15609" width="19" style="5" bestFit="1" customWidth="1"/>
    <col min="15610" max="15610" width="15.25" style="5" bestFit="1" customWidth="1"/>
    <col min="15611" max="15614" width="8.9140625" style="5"/>
    <col min="15615" max="15615" width="47.75" style="5" bestFit="1" customWidth="1"/>
    <col min="15616" max="15617" width="22.9140625" style="5" bestFit="1" customWidth="1"/>
    <col min="15618" max="15620" width="8.9140625" style="5"/>
    <col min="15621" max="15624" width="19" style="5" bestFit="1" customWidth="1"/>
    <col min="15625" max="15861" width="8.9140625" style="5"/>
    <col min="15862" max="15862" width="47.75" style="5" bestFit="1" customWidth="1"/>
    <col min="15863" max="15864" width="8.9140625" style="5"/>
    <col min="15865" max="15865" width="19" style="5" bestFit="1" customWidth="1"/>
    <col min="15866" max="15866" width="15.25" style="5" bestFit="1" customWidth="1"/>
    <col min="15867" max="15870" width="8.9140625" style="5"/>
    <col min="15871" max="15871" width="47.75" style="5" bestFit="1" customWidth="1"/>
    <col min="15872" max="15873" width="22.9140625" style="5" bestFit="1" customWidth="1"/>
    <col min="15874" max="15876" width="8.9140625" style="5"/>
    <col min="15877" max="15880" width="19" style="5" bestFit="1" customWidth="1"/>
    <col min="15881" max="16117" width="8.9140625" style="5"/>
    <col min="16118" max="16118" width="47.75" style="5" bestFit="1" customWidth="1"/>
    <col min="16119" max="16120" width="8.9140625" style="5"/>
    <col min="16121" max="16121" width="19" style="5" bestFit="1" customWidth="1"/>
    <col min="16122" max="16122" width="15.25" style="5" bestFit="1" customWidth="1"/>
    <col min="16123" max="16126" width="8.9140625" style="5"/>
    <col min="16127" max="16127" width="47.75" style="5" bestFit="1" customWidth="1"/>
    <col min="16128" max="16129" width="22.9140625" style="5" bestFit="1" customWidth="1"/>
    <col min="16130" max="16132" width="8.9140625" style="5"/>
    <col min="16133" max="16136" width="19" style="5" bestFit="1" customWidth="1"/>
    <col min="16137" max="16371" width="8.9140625" style="5"/>
    <col min="16372" max="16379" width="8.9140625" style="5" customWidth="1"/>
    <col min="16380" max="16384" width="8.9140625" style="5"/>
  </cols>
  <sheetData>
    <row r="1" spans="1:13" ht="18.5">
      <c r="A1" s="1"/>
      <c r="B1" s="2" t="s">
        <v>296</v>
      </c>
    </row>
    <row r="2" spans="1:13">
      <c r="A2" s="6"/>
    </row>
    <row r="4" spans="1:13" s="11" customFormat="1" ht="40.5">
      <c r="A4" s="8" t="s">
        <v>0</v>
      </c>
      <c r="B4" s="8" t="s">
        <v>1</v>
      </c>
      <c r="C4" s="9" t="s">
        <v>4</v>
      </c>
      <c r="D4" s="8" t="s">
        <v>3</v>
      </c>
      <c r="E4" s="10" t="s">
        <v>310</v>
      </c>
      <c r="F4" s="10" t="s">
        <v>304</v>
      </c>
      <c r="G4" s="10" t="s">
        <v>311</v>
      </c>
      <c r="H4" s="10" t="s">
        <v>303</v>
      </c>
      <c r="I4" s="10" t="s">
        <v>305</v>
      </c>
      <c r="J4" s="10" t="s">
        <v>306</v>
      </c>
      <c r="K4" s="10" t="s">
        <v>307</v>
      </c>
      <c r="L4" s="10" t="s">
        <v>308</v>
      </c>
      <c r="M4" s="22"/>
    </row>
    <row r="5" spans="1:13" ht="27">
      <c r="A5" s="12">
        <v>1</v>
      </c>
      <c r="B5" s="13" t="s">
        <v>6</v>
      </c>
      <c r="C5" s="14" t="s">
        <v>2</v>
      </c>
      <c r="D5" s="15">
        <v>50</v>
      </c>
      <c r="E5" s="15"/>
      <c r="F5" s="15"/>
      <c r="G5" s="15"/>
      <c r="H5" s="25">
        <v>0</v>
      </c>
      <c r="I5" s="24">
        <f>(H5*D5)</f>
        <v>0</v>
      </c>
      <c r="J5" s="23">
        <v>0</v>
      </c>
      <c r="K5" s="28">
        <f>L5-I5</f>
        <v>0</v>
      </c>
      <c r="L5" s="24">
        <f>I5+(J5*I5)</f>
        <v>0</v>
      </c>
    </row>
    <row r="6" spans="1:13" ht="27">
      <c r="A6" s="12">
        <v>2</v>
      </c>
      <c r="B6" s="13" t="s">
        <v>7</v>
      </c>
      <c r="C6" s="14" t="s">
        <v>2</v>
      </c>
      <c r="D6" s="15">
        <v>50</v>
      </c>
      <c r="E6" s="15"/>
      <c r="F6" s="15"/>
      <c r="G6" s="15"/>
      <c r="H6" s="25">
        <v>0</v>
      </c>
      <c r="I6" s="24">
        <f>(H6*D6)</f>
        <v>0</v>
      </c>
      <c r="J6" s="23">
        <v>0</v>
      </c>
      <c r="K6" s="28">
        <f>L6-I6</f>
        <v>0</v>
      </c>
      <c r="L6" s="24">
        <f>I6+(J6*I6)</f>
        <v>0</v>
      </c>
    </row>
    <row r="7" spans="1:13" ht="27">
      <c r="A7" s="12">
        <v>3</v>
      </c>
      <c r="B7" s="13" t="s">
        <v>8</v>
      </c>
      <c r="C7" s="14" t="s">
        <v>2</v>
      </c>
      <c r="D7" s="15">
        <v>50</v>
      </c>
      <c r="E7" s="15"/>
      <c r="F7" s="15"/>
      <c r="G7" s="15"/>
      <c r="H7" s="25">
        <v>0</v>
      </c>
      <c r="I7" s="24">
        <f t="shared" ref="I7:I70" si="0">(H7*D7)</f>
        <v>0</v>
      </c>
      <c r="J7" s="23">
        <v>0</v>
      </c>
      <c r="K7" s="28">
        <f t="shared" ref="K7:K70" si="1">L7-I7</f>
        <v>0</v>
      </c>
      <c r="L7" s="24">
        <f t="shared" ref="L7:L70" si="2">I7+(J7*I7)</f>
        <v>0</v>
      </c>
    </row>
    <row r="8" spans="1:13" ht="27">
      <c r="A8" s="12">
        <v>4</v>
      </c>
      <c r="B8" s="13" t="s">
        <v>9</v>
      </c>
      <c r="C8" s="14" t="s">
        <v>2</v>
      </c>
      <c r="D8" s="15">
        <v>50</v>
      </c>
      <c r="E8" s="15"/>
      <c r="F8" s="15"/>
      <c r="G8" s="15"/>
      <c r="H8" s="25">
        <v>0</v>
      </c>
      <c r="I8" s="24">
        <f t="shared" si="0"/>
        <v>0</v>
      </c>
      <c r="J8" s="23">
        <v>0</v>
      </c>
      <c r="K8" s="28">
        <f t="shared" si="1"/>
        <v>0</v>
      </c>
      <c r="L8" s="24">
        <f t="shared" si="2"/>
        <v>0</v>
      </c>
    </row>
    <row r="9" spans="1:13" ht="27">
      <c r="A9" s="12">
        <v>5</v>
      </c>
      <c r="B9" s="13" t="s">
        <v>10</v>
      </c>
      <c r="C9" s="14" t="s">
        <v>2</v>
      </c>
      <c r="D9" s="15">
        <v>50</v>
      </c>
      <c r="E9" s="15"/>
      <c r="F9" s="15"/>
      <c r="G9" s="15"/>
      <c r="H9" s="25">
        <v>0</v>
      </c>
      <c r="I9" s="24">
        <f t="shared" si="0"/>
        <v>0</v>
      </c>
      <c r="J9" s="23">
        <v>0</v>
      </c>
      <c r="K9" s="28">
        <f t="shared" si="1"/>
        <v>0</v>
      </c>
      <c r="L9" s="24">
        <f t="shared" si="2"/>
        <v>0</v>
      </c>
    </row>
    <row r="10" spans="1:13" ht="27">
      <c r="A10" s="12">
        <v>6</v>
      </c>
      <c r="B10" s="13" t="s">
        <v>11</v>
      </c>
      <c r="C10" s="14" t="s">
        <v>2</v>
      </c>
      <c r="D10" s="15">
        <v>40</v>
      </c>
      <c r="E10" s="15"/>
      <c r="F10" s="15"/>
      <c r="G10" s="15"/>
      <c r="H10" s="25">
        <v>0</v>
      </c>
      <c r="I10" s="24">
        <f t="shared" si="0"/>
        <v>0</v>
      </c>
      <c r="J10" s="23">
        <v>0</v>
      </c>
      <c r="K10" s="28">
        <f t="shared" si="1"/>
        <v>0</v>
      </c>
      <c r="L10" s="24">
        <f t="shared" si="2"/>
        <v>0</v>
      </c>
    </row>
    <row r="11" spans="1:13" ht="27">
      <c r="A11" s="12">
        <v>7</v>
      </c>
      <c r="B11" s="13" t="s">
        <v>12</v>
      </c>
      <c r="C11" s="14" t="s">
        <v>2</v>
      </c>
      <c r="D11" s="15">
        <v>20</v>
      </c>
      <c r="E11" s="15"/>
      <c r="F11" s="15"/>
      <c r="G11" s="15"/>
      <c r="H11" s="25">
        <v>0</v>
      </c>
      <c r="I11" s="24">
        <f t="shared" si="0"/>
        <v>0</v>
      </c>
      <c r="J11" s="23">
        <v>0</v>
      </c>
      <c r="K11" s="28">
        <f t="shared" si="1"/>
        <v>0</v>
      </c>
      <c r="L11" s="24">
        <f t="shared" si="2"/>
        <v>0</v>
      </c>
    </row>
    <row r="12" spans="1:13" ht="27">
      <c r="A12" s="12">
        <v>8</v>
      </c>
      <c r="B12" s="13" t="s">
        <v>13</v>
      </c>
      <c r="C12" s="14" t="s">
        <v>2</v>
      </c>
      <c r="D12" s="15">
        <v>30</v>
      </c>
      <c r="E12" s="15"/>
      <c r="F12" s="15"/>
      <c r="G12" s="15"/>
      <c r="H12" s="25">
        <v>0</v>
      </c>
      <c r="I12" s="24">
        <f t="shared" si="0"/>
        <v>0</v>
      </c>
      <c r="J12" s="23">
        <v>0</v>
      </c>
      <c r="K12" s="28">
        <f t="shared" si="1"/>
        <v>0</v>
      </c>
      <c r="L12" s="24">
        <f t="shared" si="2"/>
        <v>0</v>
      </c>
    </row>
    <row r="13" spans="1:13" ht="27">
      <c r="A13" s="12">
        <v>9</v>
      </c>
      <c r="B13" s="13" t="s">
        <v>14</v>
      </c>
      <c r="C13" s="14" t="s">
        <v>2</v>
      </c>
      <c r="D13" s="15">
        <v>90</v>
      </c>
      <c r="E13" s="15"/>
      <c r="F13" s="15"/>
      <c r="G13" s="15"/>
      <c r="H13" s="25">
        <v>0</v>
      </c>
      <c r="I13" s="24">
        <f t="shared" si="0"/>
        <v>0</v>
      </c>
      <c r="J13" s="23">
        <v>0</v>
      </c>
      <c r="K13" s="28">
        <f t="shared" si="1"/>
        <v>0</v>
      </c>
      <c r="L13" s="24">
        <f t="shared" si="2"/>
        <v>0</v>
      </c>
    </row>
    <row r="14" spans="1:13" ht="27">
      <c r="A14" s="12">
        <v>10</v>
      </c>
      <c r="B14" s="13" t="s">
        <v>15</v>
      </c>
      <c r="C14" s="14" t="s">
        <v>2</v>
      </c>
      <c r="D14" s="15">
        <v>40</v>
      </c>
      <c r="E14" s="15"/>
      <c r="F14" s="15"/>
      <c r="G14" s="15"/>
      <c r="H14" s="25">
        <v>0</v>
      </c>
      <c r="I14" s="24">
        <f t="shared" si="0"/>
        <v>0</v>
      </c>
      <c r="J14" s="23">
        <v>0</v>
      </c>
      <c r="K14" s="28">
        <f t="shared" si="1"/>
        <v>0</v>
      </c>
      <c r="L14" s="24">
        <f t="shared" si="2"/>
        <v>0</v>
      </c>
    </row>
    <row r="15" spans="1:13" ht="27">
      <c r="A15" s="12">
        <v>11</v>
      </c>
      <c r="B15" s="13" t="s">
        <v>16</v>
      </c>
      <c r="C15" s="14" t="s">
        <v>2</v>
      </c>
      <c r="D15" s="15">
        <v>40</v>
      </c>
      <c r="E15" s="15"/>
      <c r="F15" s="15"/>
      <c r="G15" s="15"/>
      <c r="H15" s="25">
        <v>0</v>
      </c>
      <c r="I15" s="24">
        <f t="shared" si="0"/>
        <v>0</v>
      </c>
      <c r="J15" s="23">
        <v>0</v>
      </c>
      <c r="K15" s="28">
        <f t="shared" si="1"/>
        <v>0</v>
      </c>
      <c r="L15" s="24">
        <f t="shared" si="2"/>
        <v>0</v>
      </c>
    </row>
    <row r="16" spans="1:13" ht="27">
      <c r="A16" s="12">
        <v>12</v>
      </c>
      <c r="B16" s="13" t="s">
        <v>17</v>
      </c>
      <c r="C16" s="14" t="s">
        <v>2</v>
      </c>
      <c r="D16" s="15">
        <v>20</v>
      </c>
      <c r="E16" s="15"/>
      <c r="F16" s="15"/>
      <c r="G16" s="15"/>
      <c r="H16" s="25">
        <v>0</v>
      </c>
      <c r="I16" s="24">
        <f t="shared" si="0"/>
        <v>0</v>
      </c>
      <c r="J16" s="23">
        <v>0</v>
      </c>
      <c r="K16" s="28">
        <f t="shared" si="1"/>
        <v>0</v>
      </c>
      <c r="L16" s="24">
        <f t="shared" si="2"/>
        <v>0</v>
      </c>
    </row>
    <row r="17" spans="1:12" ht="27">
      <c r="A17" s="12">
        <v>13</v>
      </c>
      <c r="B17" s="13" t="s">
        <v>18</v>
      </c>
      <c r="C17" s="14" t="s">
        <v>2</v>
      </c>
      <c r="D17" s="15">
        <v>20</v>
      </c>
      <c r="E17" s="15"/>
      <c r="F17" s="15"/>
      <c r="G17" s="15"/>
      <c r="H17" s="25">
        <v>0</v>
      </c>
      <c r="I17" s="24">
        <f t="shared" si="0"/>
        <v>0</v>
      </c>
      <c r="J17" s="23">
        <v>0</v>
      </c>
      <c r="K17" s="28">
        <f t="shared" si="1"/>
        <v>0</v>
      </c>
      <c r="L17" s="24">
        <f t="shared" si="2"/>
        <v>0</v>
      </c>
    </row>
    <row r="18" spans="1:12" ht="27">
      <c r="A18" s="12">
        <v>14</v>
      </c>
      <c r="B18" s="13" t="s">
        <v>19</v>
      </c>
      <c r="C18" s="14" t="s">
        <v>2</v>
      </c>
      <c r="D18" s="15">
        <v>20</v>
      </c>
      <c r="E18" s="15"/>
      <c r="F18" s="15"/>
      <c r="G18" s="15"/>
      <c r="H18" s="25">
        <v>0</v>
      </c>
      <c r="I18" s="24">
        <f t="shared" si="0"/>
        <v>0</v>
      </c>
      <c r="J18" s="23">
        <v>0</v>
      </c>
      <c r="K18" s="28">
        <f t="shared" si="1"/>
        <v>0</v>
      </c>
      <c r="L18" s="24">
        <f t="shared" si="2"/>
        <v>0</v>
      </c>
    </row>
    <row r="19" spans="1:12" ht="27">
      <c r="A19" s="12">
        <v>15</v>
      </c>
      <c r="B19" s="13" t="s">
        <v>20</v>
      </c>
      <c r="C19" s="14" t="s">
        <v>2</v>
      </c>
      <c r="D19" s="15">
        <v>20</v>
      </c>
      <c r="E19" s="15"/>
      <c r="F19" s="15"/>
      <c r="G19" s="15"/>
      <c r="H19" s="25">
        <v>0</v>
      </c>
      <c r="I19" s="24">
        <f t="shared" si="0"/>
        <v>0</v>
      </c>
      <c r="J19" s="23">
        <v>0</v>
      </c>
      <c r="K19" s="28">
        <f t="shared" si="1"/>
        <v>0</v>
      </c>
      <c r="L19" s="24">
        <f t="shared" si="2"/>
        <v>0</v>
      </c>
    </row>
    <row r="20" spans="1:12" ht="27">
      <c r="A20" s="12">
        <v>16</v>
      </c>
      <c r="B20" s="13" t="s">
        <v>21</v>
      </c>
      <c r="C20" s="14" t="s">
        <v>2</v>
      </c>
      <c r="D20" s="15">
        <v>20</v>
      </c>
      <c r="E20" s="15"/>
      <c r="F20" s="15"/>
      <c r="G20" s="15"/>
      <c r="H20" s="25">
        <v>0</v>
      </c>
      <c r="I20" s="24">
        <f t="shared" si="0"/>
        <v>0</v>
      </c>
      <c r="J20" s="23">
        <v>0</v>
      </c>
      <c r="K20" s="28">
        <f t="shared" si="1"/>
        <v>0</v>
      </c>
      <c r="L20" s="24">
        <f t="shared" si="2"/>
        <v>0</v>
      </c>
    </row>
    <row r="21" spans="1:12" ht="27">
      <c r="A21" s="12">
        <v>17</v>
      </c>
      <c r="B21" s="13" t="s">
        <v>22</v>
      </c>
      <c r="C21" s="14" t="s">
        <v>2</v>
      </c>
      <c r="D21" s="15">
        <v>40</v>
      </c>
      <c r="E21" s="15"/>
      <c r="F21" s="15"/>
      <c r="G21" s="15"/>
      <c r="H21" s="25">
        <v>0</v>
      </c>
      <c r="I21" s="24">
        <f t="shared" si="0"/>
        <v>0</v>
      </c>
      <c r="J21" s="23">
        <v>0</v>
      </c>
      <c r="K21" s="28">
        <f t="shared" si="1"/>
        <v>0</v>
      </c>
      <c r="L21" s="24">
        <f t="shared" si="2"/>
        <v>0</v>
      </c>
    </row>
    <row r="22" spans="1:12" ht="27">
      <c r="A22" s="12">
        <v>18</v>
      </c>
      <c r="B22" s="13" t="s">
        <v>23</v>
      </c>
      <c r="C22" s="14" t="s">
        <v>2</v>
      </c>
      <c r="D22" s="15">
        <v>60</v>
      </c>
      <c r="E22" s="15"/>
      <c r="F22" s="15"/>
      <c r="G22" s="15"/>
      <c r="H22" s="25">
        <v>0</v>
      </c>
      <c r="I22" s="24">
        <f t="shared" si="0"/>
        <v>0</v>
      </c>
      <c r="J22" s="23">
        <v>0</v>
      </c>
      <c r="K22" s="28">
        <f t="shared" si="1"/>
        <v>0</v>
      </c>
      <c r="L22" s="24">
        <f t="shared" si="2"/>
        <v>0</v>
      </c>
    </row>
    <row r="23" spans="1:12" ht="27">
      <c r="A23" s="12">
        <v>19</v>
      </c>
      <c r="B23" s="13" t="s">
        <v>24</v>
      </c>
      <c r="C23" s="14" t="s">
        <v>2</v>
      </c>
      <c r="D23" s="15">
        <v>60</v>
      </c>
      <c r="E23" s="15"/>
      <c r="F23" s="15"/>
      <c r="G23" s="15"/>
      <c r="H23" s="25">
        <v>0</v>
      </c>
      <c r="I23" s="24">
        <f t="shared" si="0"/>
        <v>0</v>
      </c>
      <c r="J23" s="23">
        <v>0</v>
      </c>
      <c r="K23" s="28">
        <f t="shared" si="1"/>
        <v>0</v>
      </c>
      <c r="L23" s="24">
        <f t="shared" si="2"/>
        <v>0</v>
      </c>
    </row>
    <row r="24" spans="1:12" ht="27">
      <c r="A24" s="12">
        <v>20</v>
      </c>
      <c r="B24" s="13" t="s">
        <v>25</v>
      </c>
      <c r="C24" s="14" t="s">
        <v>2</v>
      </c>
      <c r="D24" s="15">
        <v>60</v>
      </c>
      <c r="E24" s="15"/>
      <c r="F24" s="15"/>
      <c r="G24" s="15"/>
      <c r="H24" s="25">
        <v>0</v>
      </c>
      <c r="I24" s="24">
        <f t="shared" si="0"/>
        <v>0</v>
      </c>
      <c r="J24" s="23">
        <v>0</v>
      </c>
      <c r="K24" s="28">
        <f t="shared" si="1"/>
        <v>0</v>
      </c>
      <c r="L24" s="24">
        <f t="shared" si="2"/>
        <v>0</v>
      </c>
    </row>
    <row r="25" spans="1:12" ht="27">
      <c r="A25" s="12">
        <v>21</v>
      </c>
      <c r="B25" s="13" t="s">
        <v>26</v>
      </c>
      <c r="C25" s="14" t="s">
        <v>2</v>
      </c>
      <c r="D25" s="15">
        <v>60</v>
      </c>
      <c r="E25" s="15"/>
      <c r="F25" s="15"/>
      <c r="G25" s="15"/>
      <c r="H25" s="25">
        <v>0</v>
      </c>
      <c r="I25" s="24">
        <f t="shared" si="0"/>
        <v>0</v>
      </c>
      <c r="J25" s="23">
        <v>0</v>
      </c>
      <c r="K25" s="28">
        <f t="shared" si="1"/>
        <v>0</v>
      </c>
      <c r="L25" s="24">
        <f t="shared" si="2"/>
        <v>0</v>
      </c>
    </row>
    <row r="26" spans="1:12" ht="27">
      <c r="A26" s="12">
        <v>22</v>
      </c>
      <c r="B26" s="13" t="s">
        <v>27</v>
      </c>
      <c r="C26" s="14" t="s">
        <v>2</v>
      </c>
      <c r="D26" s="15">
        <v>60</v>
      </c>
      <c r="E26" s="15"/>
      <c r="F26" s="15"/>
      <c r="G26" s="15"/>
      <c r="H26" s="25">
        <v>0</v>
      </c>
      <c r="I26" s="24">
        <f t="shared" si="0"/>
        <v>0</v>
      </c>
      <c r="J26" s="23">
        <v>0</v>
      </c>
      <c r="K26" s="28">
        <f t="shared" si="1"/>
        <v>0</v>
      </c>
      <c r="L26" s="24">
        <f t="shared" si="2"/>
        <v>0</v>
      </c>
    </row>
    <row r="27" spans="1:12" ht="27">
      <c r="A27" s="12">
        <v>23</v>
      </c>
      <c r="B27" s="13" t="s">
        <v>28</v>
      </c>
      <c r="C27" s="14" t="s">
        <v>2</v>
      </c>
      <c r="D27" s="15">
        <v>60</v>
      </c>
      <c r="E27" s="15"/>
      <c r="F27" s="15"/>
      <c r="G27" s="15"/>
      <c r="H27" s="25">
        <v>0</v>
      </c>
      <c r="I27" s="24">
        <f t="shared" si="0"/>
        <v>0</v>
      </c>
      <c r="J27" s="23">
        <v>0</v>
      </c>
      <c r="K27" s="28">
        <f t="shared" si="1"/>
        <v>0</v>
      </c>
      <c r="L27" s="24">
        <f t="shared" si="2"/>
        <v>0</v>
      </c>
    </row>
    <row r="28" spans="1:12" ht="27">
      <c r="A28" s="12">
        <v>24</v>
      </c>
      <c r="B28" s="13" t="s">
        <v>29</v>
      </c>
      <c r="C28" s="14" t="s">
        <v>2</v>
      </c>
      <c r="D28" s="15">
        <v>60</v>
      </c>
      <c r="E28" s="15"/>
      <c r="F28" s="15"/>
      <c r="G28" s="15"/>
      <c r="H28" s="25">
        <v>0</v>
      </c>
      <c r="I28" s="24">
        <f t="shared" si="0"/>
        <v>0</v>
      </c>
      <c r="J28" s="23">
        <v>0</v>
      </c>
      <c r="K28" s="28">
        <f t="shared" si="1"/>
        <v>0</v>
      </c>
      <c r="L28" s="24">
        <f t="shared" si="2"/>
        <v>0</v>
      </c>
    </row>
    <row r="29" spans="1:12" ht="27">
      <c r="A29" s="12">
        <v>25</v>
      </c>
      <c r="B29" s="13" t="s">
        <v>30</v>
      </c>
      <c r="C29" s="14" t="s">
        <v>2</v>
      </c>
      <c r="D29" s="15">
        <v>60</v>
      </c>
      <c r="E29" s="15"/>
      <c r="F29" s="15"/>
      <c r="G29" s="15"/>
      <c r="H29" s="25">
        <v>0</v>
      </c>
      <c r="I29" s="24">
        <f t="shared" si="0"/>
        <v>0</v>
      </c>
      <c r="J29" s="23">
        <v>0</v>
      </c>
      <c r="K29" s="28">
        <f t="shared" si="1"/>
        <v>0</v>
      </c>
      <c r="L29" s="24">
        <f t="shared" si="2"/>
        <v>0</v>
      </c>
    </row>
    <row r="30" spans="1:12" ht="40.5">
      <c r="A30" s="12">
        <v>26</v>
      </c>
      <c r="B30" s="13" t="s">
        <v>5</v>
      </c>
      <c r="C30" s="14" t="s">
        <v>2</v>
      </c>
      <c r="D30" s="15">
        <v>60</v>
      </c>
      <c r="E30" s="15"/>
      <c r="F30" s="15"/>
      <c r="G30" s="15"/>
      <c r="H30" s="25">
        <v>0</v>
      </c>
      <c r="I30" s="24">
        <f t="shared" si="0"/>
        <v>0</v>
      </c>
      <c r="J30" s="23">
        <v>0</v>
      </c>
      <c r="K30" s="28">
        <f t="shared" si="1"/>
        <v>0</v>
      </c>
      <c r="L30" s="24">
        <f t="shared" si="2"/>
        <v>0</v>
      </c>
    </row>
    <row r="31" spans="1:12" ht="27">
      <c r="A31" s="12">
        <v>27</v>
      </c>
      <c r="B31" s="13" t="s">
        <v>31</v>
      </c>
      <c r="C31" s="14" t="s">
        <v>2</v>
      </c>
      <c r="D31" s="15">
        <v>2</v>
      </c>
      <c r="E31" s="15"/>
      <c r="F31" s="15"/>
      <c r="G31" s="15"/>
      <c r="H31" s="25">
        <v>0</v>
      </c>
      <c r="I31" s="24">
        <f t="shared" si="0"/>
        <v>0</v>
      </c>
      <c r="J31" s="23">
        <v>0</v>
      </c>
      <c r="K31" s="28">
        <f t="shared" si="1"/>
        <v>0</v>
      </c>
      <c r="L31" s="24">
        <f t="shared" si="2"/>
        <v>0</v>
      </c>
    </row>
    <row r="32" spans="1:12" ht="40.5">
      <c r="A32" s="12">
        <v>28</v>
      </c>
      <c r="B32" s="13" t="s">
        <v>32</v>
      </c>
      <c r="C32" s="14" t="s">
        <v>2</v>
      </c>
      <c r="D32" s="15">
        <v>50</v>
      </c>
      <c r="E32" s="15"/>
      <c r="F32" s="15"/>
      <c r="G32" s="15"/>
      <c r="H32" s="25">
        <v>0</v>
      </c>
      <c r="I32" s="24">
        <f t="shared" si="0"/>
        <v>0</v>
      </c>
      <c r="J32" s="23">
        <v>0</v>
      </c>
      <c r="K32" s="28">
        <f t="shared" si="1"/>
        <v>0</v>
      </c>
      <c r="L32" s="24">
        <f t="shared" si="2"/>
        <v>0</v>
      </c>
    </row>
    <row r="33" spans="1:12" ht="40.5">
      <c r="A33" s="12">
        <v>29</v>
      </c>
      <c r="B33" s="13" t="s">
        <v>33</v>
      </c>
      <c r="C33" s="14" t="s">
        <v>2</v>
      </c>
      <c r="D33" s="15">
        <v>50</v>
      </c>
      <c r="E33" s="15"/>
      <c r="F33" s="15"/>
      <c r="G33" s="15"/>
      <c r="H33" s="25">
        <v>0</v>
      </c>
      <c r="I33" s="24">
        <f t="shared" si="0"/>
        <v>0</v>
      </c>
      <c r="J33" s="23">
        <v>0</v>
      </c>
      <c r="K33" s="28">
        <f t="shared" si="1"/>
        <v>0</v>
      </c>
      <c r="L33" s="24">
        <f t="shared" si="2"/>
        <v>0</v>
      </c>
    </row>
    <row r="34" spans="1:12" ht="40.5">
      <c r="A34" s="12">
        <v>30</v>
      </c>
      <c r="B34" s="13" t="s">
        <v>34</v>
      </c>
      <c r="C34" s="14" t="s">
        <v>2</v>
      </c>
      <c r="D34" s="15">
        <v>50</v>
      </c>
      <c r="E34" s="15"/>
      <c r="F34" s="15"/>
      <c r="G34" s="15"/>
      <c r="H34" s="25">
        <v>0</v>
      </c>
      <c r="I34" s="24">
        <f t="shared" si="0"/>
        <v>0</v>
      </c>
      <c r="J34" s="23">
        <v>0</v>
      </c>
      <c r="K34" s="28">
        <f t="shared" si="1"/>
        <v>0</v>
      </c>
      <c r="L34" s="24">
        <f t="shared" si="2"/>
        <v>0</v>
      </c>
    </row>
    <row r="35" spans="1:12" ht="40.5">
      <c r="A35" s="12">
        <v>31</v>
      </c>
      <c r="B35" s="16" t="s">
        <v>35</v>
      </c>
      <c r="C35" s="17" t="s">
        <v>36</v>
      </c>
      <c r="D35" s="15">
        <v>60</v>
      </c>
      <c r="E35" s="15"/>
      <c r="F35" s="15"/>
      <c r="G35" s="15"/>
      <c r="H35" s="25">
        <v>0</v>
      </c>
      <c r="I35" s="24">
        <f t="shared" si="0"/>
        <v>0</v>
      </c>
      <c r="J35" s="23">
        <v>0</v>
      </c>
      <c r="K35" s="28">
        <f t="shared" si="1"/>
        <v>0</v>
      </c>
      <c r="L35" s="24">
        <f t="shared" si="2"/>
        <v>0</v>
      </c>
    </row>
    <row r="36" spans="1:12" ht="30" customHeight="1">
      <c r="A36" s="12">
        <v>32</v>
      </c>
      <c r="B36" s="16" t="s">
        <v>37</v>
      </c>
      <c r="C36" s="17" t="s">
        <v>36</v>
      </c>
      <c r="D36" s="15">
        <v>12</v>
      </c>
      <c r="E36" s="15"/>
      <c r="F36" s="15"/>
      <c r="G36" s="15"/>
      <c r="H36" s="25">
        <v>0</v>
      </c>
      <c r="I36" s="24">
        <f t="shared" si="0"/>
        <v>0</v>
      </c>
      <c r="J36" s="23">
        <v>0</v>
      </c>
      <c r="K36" s="28">
        <f t="shared" si="1"/>
        <v>0</v>
      </c>
      <c r="L36" s="24">
        <f t="shared" si="2"/>
        <v>0</v>
      </c>
    </row>
    <row r="37" spans="1:12" ht="27">
      <c r="A37" s="12">
        <v>33</v>
      </c>
      <c r="B37" s="13" t="s">
        <v>38</v>
      </c>
      <c r="C37" s="14" t="s">
        <v>2</v>
      </c>
      <c r="D37" s="15">
        <v>20</v>
      </c>
      <c r="E37" s="15"/>
      <c r="F37" s="15"/>
      <c r="G37" s="15"/>
      <c r="H37" s="25">
        <v>0</v>
      </c>
      <c r="I37" s="24">
        <f t="shared" si="0"/>
        <v>0</v>
      </c>
      <c r="J37" s="23">
        <v>0</v>
      </c>
      <c r="K37" s="28">
        <f t="shared" si="1"/>
        <v>0</v>
      </c>
      <c r="L37" s="24">
        <f t="shared" si="2"/>
        <v>0</v>
      </c>
    </row>
    <row r="38" spans="1:12">
      <c r="A38" s="12">
        <v>34</v>
      </c>
      <c r="B38" s="13" t="s">
        <v>39</v>
      </c>
      <c r="C38" s="14" t="s">
        <v>2</v>
      </c>
      <c r="D38" s="15">
        <v>20</v>
      </c>
      <c r="E38" s="15"/>
      <c r="F38" s="15"/>
      <c r="G38" s="15"/>
      <c r="H38" s="25">
        <v>0</v>
      </c>
      <c r="I38" s="24">
        <f t="shared" si="0"/>
        <v>0</v>
      </c>
      <c r="J38" s="23">
        <v>0</v>
      </c>
      <c r="K38" s="28">
        <f t="shared" si="1"/>
        <v>0</v>
      </c>
      <c r="L38" s="24">
        <f t="shared" si="2"/>
        <v>0</v>
      </c>
    </row>
    <row r="39" spans="1:12" ht="31.25" customHeight="1">
      <c r="A39" s="12">
        <v>35</v>
      </c>
      <c r="B39" s="13" t="s">
        <v>40</v>
      </c>
      <c r="C39" s="14" t="s">
        <v>41</v>
      </c>
      <c r="D39" s="15">
        <v>20</v>
      </c>
      <c r="E39" s="15"/>
      <c r="F39" s="15"/>
      <c r="G39" s="15"/>
      <c r="H39" s="25">
        <v>0</v>
      </c>
      <c r="I39" s="24">
        <f t="shared" si="0"/>
        <v>0</v>
      </c>
      <c r="J39" s="23">
        <v>0</v>
      </c>
      <c r="K39" s="28">
        <f t="shared" si="1"/>
        <v>0</v>
      </c>
      <c r="L39" s="24">
        <f t="shared" si="2"/>
        <v>0</v>
      </c>
    </row>
    <row r="40" spans="1:12" ht="40.5">
      <c r="A40" s="12">
        <v>36</v>
      </c>
      <c r="B40" s="13" t="s">
        <v>235</v>
      </c>
      <c r="C40" s="14" t="s">
        <v>42</v>
      </c>
      <c r="D40" s="15">
        <v>40</v>
      </c>
      <c r="E40" s="15"/>
      <c r="F40" s="15"/>
      <c r="G40" s="15"/>
      <c r="H40" s="25">
        <v>0</v>
      </c>
      <c r="I40" s="24">
        <f t="shared" si="0"/>
        <v>0</v>
      </c>
      <c r="J40" s="23">
        <v>0</v>
      </c>
      <c r="K40" s="28">
        <f t="shared" si="1"/>
        <v>0</v>
      </c>
      <c r="L40" s="24">
        <f t="shared" si="2"/>
        <v>0</v>
      </c>
    </row>
    <row r="41" spans="1:12" ht="27">
      <c r="A41" s="12">
        <v>37</v>
      </c>
      <c r="B41" s="13" t="s">
        <v>43</v>
      </c>
      <c r="C41" s="14" t="s">
        <v>2</v>
      </c>
      <c r="D41" s="15">
        <v>80</v>
      </c>
      <c r="E41" s="15"/>
      <c r="F41" s="15"/>
      <c r="G41" s="15"/>
      <c r="H41" s="25">
        <v>0</v>
      </c>
      <c r="I41" s="24">
        <f t="shared" si="0"/>
        <v>0</v>
      </c>
      <c r="J41" s="23">
        <v>0</v>
      </c>
      <c r="K41" s="28">
        <f t="shared" si="1"/>
        <v>0</v>
      </c>
      <c r="L41" s="24">
        <f t="shared" si="2"/>
        <v>0</v>
      </c>
    </row>
    <row r="42" spans="1:12" ht="27">
      <c r="A42" s="12">
        <v>38</v>
      </c>
      <c r="B42" s="13" t="s">
        <v>44</v>
      </c>
      <c r="C42" s="14" t="s">
        <v>42</v>
      </c>
      <c r="D42" s="15">
        <v>80</v>
      </c>
      <c r="E42" s="15"/>
      <c r="F42" s="15"/>
      <c r="G42" s="15"/>
      <c r="H42" s="25">
        <v>0</v>
      </c>
      <c r="I42" s="24">
        <f t="shared" si="0"/>
        <v>0</v>
      </c>
      <c r="J42" s="23">
        <v>0</v>
      </c>
      <c r="K42" s="28">
        <f t="shared" si="1"/>
        <v>0</v>
      </c>
      <c r="L42" s="24">
        <f t="shared" si="2"/>
        <v>0</v>
      </c>
    </row>
    <row r="43" spans="1:12" ht="40.5">
      <c r="A43" s="12">
        <v>39</v>
      </c>
      <c r="B43" s="13" t="s">
        <v>45</v>
      </c>
      <c r="C43" s="14" t="s">
        <v>41</v>
      </c>
      <c r="D43" s="15">
        <v>20</v>
      </c>
      <c r="E43" s="15"/>
      <c r="F43" s="15"/>
      <c r="G43" s="15"/>
      <c r="H43" s="25">
        <v>0</v>
      </c>
      <c r="I43" s="24">
        <f t="shared" si="0"/>
        <v>0</v>
      </c>
      <c r="J43" s="23">
        <v>0</v>
      </c>
      <c r="K43" s="28">
        <f t="shared" si="1"/>
        <v>0</v>
      </c>
      <c r="L43" s="24">
        <f t="shared" si="2"/>
        <v>0</v>
      </c>
    </row>
    <row r="44" spans="1:12" ht="40.5">
      <c r="A44" s="12">
        <v>40</v>
      </c>
      <c r="B44" s="13" t="s">
        <v>46</v>
      </c>
      <c r="C44" s="14" t="s">
        <v>41</v>
      </c>
      <c r="D44" s="15">
        <v>20</v>
      </c>
      <c r="E44" s="15"/>
      <c r="F44" s="15"/>
      <c r="G44" s="15"/>
      <c r="H44" s="25">
        <v>0</v>
      </c>
      <c r="I44" s="24">
        <f t="shared" si="0"/>
        <v>0</v>
      </c>
      <c r="J44" s="23">
        <v>0</v>
      </c>
      <c r="K44" s="28">
        <f t="shared" si="1"/>
        <v>0</v>
      </c>
      <c r="L44" s="24">
        <f t="shared" si="2"/>
        <v>0</v>
      </c>
    </row>
    <row r="45" spans="1:12" ht="40.5">
      <c r="A45" s="12">
        <v>41</v>
      </c>
      <c r="B45" s="13" t="s">
        <v>47</v>
      </c>
      <c r="C45" s="14" t="s">
        <v>2</v>
      </c>
      <c r="D45" s="15">
        <v>20</v>
      </c>
      <c r="E45" s="15"/>
      <c r="F45" s="15"/>
      <c r="G45" s="15"/>
      <c r="H45" s="25">
        <v>0</v>
      </c>
      <c r="I45" s="24">
        <f t="shared" si="0"/>
        <v>0</v>
      </c>
      <c r="J45" s="23">
        <v>0</v>
      </c>
      <c r="K45" s="28">
        <f t="shared" si="1"/>
        <v>0</v>
      </c>
      <c r="L45" s="24">
        <f t="shared" si="2"/>
        <v>0</v>
      </c>
    </row>
    <row r="46" spans="1:12" ht="27">
      <c r="A46" s="12">
        <v>42</v>
      </c>
      <c r="B46" s="13" t="s">
        <v>298</v>
      </c>
      <c r="C46" s="14" t="s">
        <v>2</v>
      </c>
      <c r="D46" s="15">
        <v>40</v>
      </c>
      <c r="E46" s="15"/>
      <c r="F46" s="15"/>
      <c r="G46" s="15"/>
      <c r="H46" s="25">
        <v>0</v>
      </c>
      <c r="I46" s="24">
        <f t="shared" si="0"/>
        <v>0</v>
      </c>
      <c r="J46" s="23">
        <v>0</v>
      </c>
      <c r="K46" s="28">
        <f t="shared" si="1"/>
        <v>0</v>
      </c>
      <c r="L46" s="24">
        <f t="shared" si="2"/>
        <v>0</v>
      </c>
    </row>
    <row r="47" spans="1:12" ht="27">
      <c r="A47" s="12">
        <v>43</v>
      </c>
      <c r="B47" s="13" t="s">
        <v>48</v>
      </c>
      <c r="C47" s="14" t="s">
        <v>2</v>
      </c>
      <c r="D47" s="15">
        <v>40</v>
      </c>
      <c r="E47" s="15"/>
      <c r="F47" s="15"/>
      <c r="G47" s="15"/>
      <c r="H47" s="25">
        <v>0</v>
      </c>
      <c r="I47" s="24">
        <f t="shared" si="0"/>
        <v>0</v>
      </c>
      <c r="J47" s="23">
        <v>0</v>
      </c>
      <c r="K47" s="28">
        <f t="shared" si="1"/>
        <v>0</v>
      </c>
      <c r="L47" s="24">
        <f t="shared" si="2"/>
        <v>0</v>
      </c>
    </row>
    <row r="48" spans="1:12" ht="27">
      <c r="A48" s="12">
        <v>44</v>
      </c>
      <c r="B48" s="13" t="s">
        <v>49</v>
      </c>
      <c r="C48" s="14" t="s">
        <v>2</v>
      </c>
      <c r="D48" s="15">
        <v>20</v>
      </c>
      <c r="E48" s="15"/>
      <c r="F48" s="15"/>
      <c r="G48" s="15"/>
      <c r="H48" s="25">
        <v>0</v>
      </c>
      <c r="I48" s="24">
        <f t="shared" si="0"/>
        <v>0</v>
      </c>
      <c r="J48" s="23">
        <v>0</v>
      </c>
      <c r="K48" s="28">
        <f t="shared" si="1"/>
        <v>0</v>
      </c>
      <c r="L48" s="24">
        <f t="shared" si="2"/>
        <v>0</v>
      </c>
    </row>
    <row r="49" spans="1:12" ht="40.5">
      <c r="A49" s="12">
        <v>45</v>
      </c>
      <c r="B49" s="13" t="s">
        <v>50</v>
      </c>
      <c r="C49" s="14" t="s">
        <v>41</v>
      </c>
      <c r="D49" s="15">
        <v>800</v>
      </c>
      <c r="E49" s="15"/>
      <c r="F49" s="15"/>
      <c r="G49" s="15"/>
      <c r="H49" s="25">
        <v>0</v>
      </c>
      <c r="I49" s="24">
        <f t="shared" si="0"/>
        <v>0</v>
      </c>
      <c r="J49" s="23">
        <v>0</v>
      </c>
      <c r="K49" s="28">
        <f t="shared" si="1"/>
        <v>0</v>
      </c>
      <c r="L49" s="24">
        <f t="shared" si="2"/>
        <v>0</v>
      </c>
    </row>
    <row r="50" spans="1:12" ht="54">
      <c r="A50" s="12">
        <v>46</v>
      </c>
      <c r="B50" s="13" t="s">
        <v>51</v>
      </c>
      <c r="C50" s="14" t="s">
        <v>42</v>
      </c>
      <c r="D50" s="15">
        <v>4</v>
      </c>
      <c r="E50" s="15"/>
      <c r="F50" s="15"/>
      <c r="G50" s="15"/>
      <c r="H50" s="25">
        <v>0</v>
      </c>
      <c r="I50" s="24">
        <f t="shared" si="0"/>
        <v>0</v>
      </c>
      <c r="J50" s="23">
        <v>0</v>
      </c>
      <c r="K50" s="28">
        <f t="shared" si="1"/>
        <v>0</v>
      </c>
      <c r="L50" s="24">
        <f t="shared" si="2"/>
        <v>0</v>
      </c>
    </row>
    <row r="51" spans="1:12" ht="40.5">
      <c r="A51" s="12">
        <v>47</v>
      </c>
      <c r="B51" s="13" t="s">
        <v>52</v>
      </c>
      <c r="C51" s="14" t="s">
        <v>42</v>
      </c>
      <c r="D51" s="15">
        <v>4</v>
      </c>
      <c r="E51" s="15"/>
      <c r="F51" s="15"/>
      <c r="G51" s="15"/>
      <c r="H51" s="25">
        <v>0</v>
      </c>
      <c r="I51" s="24">
        <f t="shared" si="0"/>
        <v>0</v>
      </c>
      <c r="J51" s="23">
        <v>0</v>
      </c>
      <c r="K51" s="28">
        <f t="shared" si="1"/>
        <v>0</v>
      </c>
      <c r="L51" s="24">
        <f t="shared" si="2"/>
        <v>0</v>
      </c>
    </row>
    <row r="52" spans="1:12" ht="40.5">
      <c r="A52" s="12">
        <v>48</v>
      </c>
      <c r="B52" s="13" t="s">
        <v>53</v>
      </c>
      <c r="C52" s="14" t="s">
        <v>41</v>
      </c>
      <c r="D52" s="15">
        <v>10</v>
      </c>
      <c r="E52" s="15"/>
      <c r="F52" s="15"/>
      <c r="G52" s="15"/>
      <c r="H52" s="25">
        <v>0</v>
      </c>
      <c r="I52" s="24">
        <f t="shared" si="0"/>
        <v>0</v>
      </c>
      <c r="J52" s="23">
        <v>0</v>
      </c>
      <c r="K52" s="28">
        <f t="shared" si="1"/>
        <v>0</v>
      </c>
      <c r="L52" s="24">
        <f t="shared" si="2"/>
        <v>0</v>
      </c>
    </row>
    <row r="53" spans="1:12" ht="27">
      <c r="A53" s="12">
        <v>49</v>
      </c>
      <c r="B53" s="13" t="s">
        <v>54</v>
      </c>
      <c r="C53" s="14" t="s">
        <v>2</v>
      </c>
      <c r="D53" s="15">
        <v>60</v>
      </c>
      <c r="E53" s="15"/>
      <c r="F53" s="15"/>
      <c r="G53" s="15"/>
      <c r="H53" s="25">
        <v>0</v>
      </c>
      <c r="I53" s="24">
        <f t="shared" si="0"/>
        <v>0</v>
      </c>
      <c r="J53" s="23">
        <v>0</v>
      </c>
      <c r="K53" s="28">
        <f t="shared" si="1"/>
        <v>0</v>
      </c>
      <c r="L53" s="24">
        <f t="shared" si="2"/>
        <v>0</v>
      </c>
    </row>
    <row r="54" spans="1:12" ht="27">
      <c r="A54" s="12">
        <v>50</v>
      </c>
      <c r="B54" s="13" t="s">
        <v>55</v>
      </c>
      <c r="C54" s="14" t="s">
        <v>41</v>
      </c>
      <c r="D54" s="15">
        <v>60</v>
      </c>
      <c r="E54" s="15"/>
      <c r="F54" s="15"/>
      <c r="G54" s="15"/>
      <c r="H54" s="25">
        <v>0</v>
      </c>
      <c r="I54" s="24">
        <f t="shared" si="0"/>
        <v>0</v>
      </c>
      <c r="J54" s="23">
        <v>0</v>
      </c>
      <c r="K54" s="28">
        <f t="shared" si="1"/>
        <v>0</v>
      </c>
      <c r="L54" s="24">
        <f t="shared" si="2"/>
        <v>0</v>
      </c>
    </row>
    <row r="55" spans="1:12" ht="40.5">
      <c r="A55" s="12">
        <v>51</v>
      </c>
      <c r="B55" s="13" t="s">
        <v>56</v>
      </c>
      <c r="C55" s="14" t="s">
        <v>2</v>
      </c>
      <c r="D55" s="15">
        <v>6</v>
      </c>
      <c r="E55" s="15"/>
      <c r="F55" s="15"/>
      <c r="G55" s="15"/>
      <c r="H55" s="25">
        <v>0</v>
      </c>
      <c r="I55" s="24">
        <f t="shared" si="0"/>
        <v>0</v>
      </c>
      <c r="J55" s="23">
        <v>0</v>
      </c>
      <c r="K55" s="28">
        <f t="shared" si="1"/>
        <v>0</v>
      </c>
      <c r="L55" s="24">
        <f t="shared" si="2"/>
        <v>0</v>
      </c>
    </row>
    <row r="56" spans="1:12" ht="27">
      <c r="A56" s="12">
        <v>52</v>
      </c>
      <c r="B56" s="13" t="s">
        <v>57</v>
      </c>
      <c r="C56" s="14" t="s">
        <v>2</v>
      </c>
      <c r="D56" s="15">
        <v>40</v>
      </c>
      <c r="E56" s="15"/>
      <c r="F56" s="15"/>
      <c r="G56" s="15"/>
      <c r="H56" s="25">
        <v>0</v>
      </c>
      <c r="I56" s="24">
        <f t="shared" si="0"/>
        <v>0</v>
      </c>
      <c r="J56" s="23">
        <v>0</v>
      </c>
      <c r="K56" s="28">
        <f t="shared" si="1"/>
        <v>0</v>
      </c>
      <c r="L56" s="24">
        <f t="shared" si="2"/>
        <v>0</v>
      </c>
    </row>
    <row r="57" spans="1:12" ht="27">
      <c r="A57" s="12">
        <v>53</v>
      </c>
      <c r="B57" s="13" t="s">
        <v>58</v>
      </c>
      <c r="C57" s="14" t="s">
        <v>2</v>
      </c>
      <c r="D57" s="15">
        <v>20</v>
      </c>
      <c r="E57" s="15"/>
      <c r="F57" s="15"/>
      <c r="G57" s="15"/>
      <c r="H57" s="25">
        <v>0</v>
      </c>
      <c r="I57" s="24">
        <f t="shared" si="0"/>
        <v>0</v>
      </c>
      <c r="J57" s="23">
        <v>0</v>
      </c>
      <c r="K57" s="28">
        <f t="shared" si="1"/>
        <v>0</v>
      </c>
      <c r="L57" s="24">
        <f t="shared" si="2"/>
        <v>0</v>
      </c>
    </row>
    <row r="58" spans="1:12" ht="27">
      <c r="A58" s="12">
        <v>54</v>
      </c>
      <c r="B58" s="13" t="s">
        <v>59</v>
      </c>
      <c r="C58" s="14" t="s">
        <v>2</v>
      </c>
      <c r="D58" s="15">
        <v>14</v>
      </c>
      <c r="E58" s="15"/>
      <c r="F58" s="15"/>
      <c r="G58" s="15"/>
      <c r="H58" s="25">
        <v>0</v>
      </c>
      <c r="I58" s="24">
        <f t="shared" si="0"/>
        <v>0</v>
      </c>
      <c r="J58" s="23">
        <v>0</v>
      </c>
      <c r="K58" s="28">
        <f t="shared" si="1"/>
        <v>0</v>
      </c>
      <c r="L58" s="24">
        <f t="shared" si="2"/>
        <v>0</v>
      </c>
    </row>
    <row r="59" spans="1:12" ht="27">
      <c r="A59" s="12">
        <v>55</v>
      </c>
      <c r="B59" s="13" t="s">
        <v>60</v>
      </c>
      <c r="C59" s="14" t="s">
        <v>2</v>
      </c>
      <c r="D59" s="15">
        <v>14</v>
      </c>
      <c r="E59" s="15"/>
      <c r="F59" s="15"/>
      <c r="G59" s="15"/>
      <c r="H59" s="25">
        <v>0</v>
      </c>
      <c r="I59" s="24">
        <f t="shared" si="0"/>
        <v>0</v>
      </c>
      <c r="J59" s="23">
        <v>0</v>
      </c>
      <c r="K59" s="28">
        <f t="shared" si="1"/>
        <v>0</v>
      </c>
      <c r="L59" s="24">
        <f t="shared" si="2"/>
        <v>0</v>
      </c>
    </row>
    <row r="60" spans="1:12" ht="27">
      <c r="A60" s="12">
        <v>56</v>
      </c>
      <c r="B60" s="13" t="s">
        <v>61</v>
      </c>
      <c r="C60" s="14" t="s">
        <v>2</v>
      </c>
      <c r="D60" s="15">
        <v>20</v>
      </c>
      <c r="E60" s="15"/>
      <c r="F60" s="15"/>
      <c r="G60" s="15"/>
      <c r="H60" s="25">
        <v>0</v>
      </c>
      <c r="I60" s="24">
        <f t="shared" si="0"/>
        <v>0</v>
      </c>
      <c r="J60" s="23">
        <v>0</v>
      </c>
      <c r="K60" s="28">
        <f t="shared" si="1"/>
        <v>0</v>
      </c>
      <c r="L60" s="24">
        <f t="shared" si="2"/>
        <v>0</v>
      </c>
    </row>
    <row r="61" spans="1:12" ht="27">
      <c r="A61" s="12">
        <v>57</v>
      </c>
      <c r="B61" s="13" t="s">
        <v>62</v>
      </c>
      <c r="C61" s="14" t="s">
        <v>2</v>
      </c>
      <c r="D61" s="15">
        <v>10</v>
      </c>
      <c r="E61" s="15"/>
      <c r="F61" s="15"/>
      <c r="G61" s="15"/>
      <c r="H61" s="25">
        <v>0</v>
      </c>
      <c r="I61" s="24">
        <f t="shared" si="0"/>
        <v>0</v>
      </c>
      <c r="J61" s="23">
        <v>0</v>
      </c>
      <c r="K61" s="28">
        <f t="shared" si="1"/>
        <v>0</v>
      </c>
      <c r="L61" s="24">
        <f t="shared" si="2"/>
        <v>0</v>
      </c>
    </row>
    <row r="62" spans="1:12" ht="27">
      <c r="A62" s="12">
        <v>58</v>
      </c>
      <c r="B62" s="13" t="s">
        <v>63</v>
      </c>
      <c r="C62" s="14" t="s">
        <v>2</v>
      </c>
      <c r="D62" s="15">
        <v>20</v>
      </c>
      <c r="E62" s="15"/>
      <c r="F62" s="15"/>
      <c r="G62" s="15"/>
      <c r="H62" s="25">
        <v>0</v>
      </c>
      <c r="I62" s="24">
        <f t="shared" si="0"/>
        <v>0</v>
      </c>
      <c r="J62" s="23">
        <v>0</v>
      </c>
      <c r="K62" s="28">
        <f t="shared" si="1"/>
        <v>0</v>
      </c>
      <c r="L62" s="24">
        <f t="shared" si="2"/>
        <v>0</v>
      </c>
    </row>
    <row r="63" spans="1:12" ht="27">
      <c r="A63" s="12">
        <v>59</v>
      </c>
      <c r="B63" s="13" t="s">
        <v>64</v>
      </c>
      <c r="C63" s="14" t="s">
        <v>2</v>
      </c>
      <c r="D63" s="15">
        <v>13</v>
      </c>
      <c r="E63" s="15"/>
      <c r="F63" s="15"/>
      <c r="G63" s="15"/>
      <c r="H63" s="25">
        <v>0</v>
      </c>
      <c r="I63" s="24">
        <f t="shared" si="0"/>
        <v>0</v>
      </c>
      <c r="J63" s="23">
        <v>0</v>
      </c>
      <c r="K63" s="28">
        <f t="shared" si="1"/>
        <v>0</v>
      </c>
      <c r="L63" s="24">
        <f t="shared" si="2"/>
        <v>0</v>
      </c>
    </row>
    <row r="64" spans="1:12" ht="27">
      <c r="A64" s="12">
        <v>60</v>
      </c>
      <c r="B64" s="13" t="s">
        <v>65</v>
      </c>
      <c r="C64" s="14" t="s">
        <v>2</v>
      </c>
      <c r="D64" s="15">
        <v>26</v>
      </c>
      <c r="E64" s="15"/>
      <c r="F64" s="15"/>
      <c r="G64" s="15"/>
      <c r="H64" s="25">
        <v>0</v>
      </c>
      <c r="I64" s="24">
        <f t="shared" si="0"/>
        <v>0</v>
      </c>
      <c r="J64" s="23">
        <v>0</v>
      </c>
      <c r="K64" s="28">
        <f t="shared" si="1"/>
        <v>0</v>
      </c>
      <c r="L64" s="24">
        <f t="shared" si="2"/>
        <v>0</v>
      </c>
    </row>
    <row r="65" spans="1:12" ht="27">
      <c r="A65" s="12">
        <v>61</v>
      </c>
      <c r="B65" s="13" t="s">
        <v>66</v>
      </c>
      <c r="C65" s="14" t="s">
        <v>2</v>
      </c>
      <c r="D65" s="15">
        <v>2</v>
      </c>
      <c r="E65" s="15"/>
      <c r="F65" s="15"/>
      <c r="G65" s="15"/>
      <c r="H65" s="25">
        <v>0</v>
      </c>
      <c r="I65" s="24">
        <f t="shared" si="0"/>
        <v>0</v>
      </c>
      <c r="J65" s="23">
        <v>0</v>
      </c>
      <c r="K65" s="28">
        <f t="shared" si="1"/>
        <v>0</v>
      </c>
      <c r="L65" s="24">
        <f t="shared" si="2"/>
        <v>0</v>
      </c>
    </row>
    <row r="66" spans="1:12" ht="27">
      <c r="A66" s="12">
        <v>62</v>
      </c>
      <c r="B66" s="13" t="s">
        <v>67</v>
      </c>
      <c r="C66" s="14" t="s">
        <v>2</v>
      </c>
      <c r="D66" s="15">
        <v>2</v>
      </c>
      <c r="E66" s="15"/>
      <c r="F66" s="15"/>
      <c r="G66" s="15"/>
      <c r="H66" s="25">
        <v>0</v>
      </c>
      <c r="I66" s="24">
        <f t="shared" si="0"/>
        <v>0</v>
      </c>
      <c r="J66" s="23">
        <v>0</v>
      </c>
      <c r="K66" s="28">
        <f t="shared" si="1"/>
        <v>0</v>
      </c>
      <c r="L66" s="24">
        <f t="shared" si="2"/>
        <v>0</v>
      </c>
    </row>
    <row r="67" spans="1:12" ht="27">
      <c r="A67" s="12">
        <v>63</v>
      </c>
      <c r="B67" s="13" t="s">
        <v>68</v>
      </c>
      <c r="C67" s="14" t="s">
        <v>2</v>
      </c>
      <c r="D67" s="15">
        <v>32</v>
      </c>
      <c r="E67" s="15"/>
      <c r="F67" s="15"/>
      <c r="G67" s="15"/>
      <c r="H67" s="25">
        <v>0</v>
      </c>
      <c r="I67" s="24">
        <f t="shared" si="0"/>
        <v>0</v>
      </c>
      <c r="J67" s="23">
        <v>0</v>
      </c>
      <c r="K67" s="28">
        <f t="shared" si="1"/>
        <v>0</v>
      </c>
      <c r="L67" s="24">
        <f t="shared" si="2"/>
        <v>0</v>
      </c>
    </row>
    <row r="68" spans="1:12" ht="27">
      <c r="A68" s="12">
        <v>64</v>
      </c>
      <c r="B68" s="13" t="s">
        <v>69</v>
      </c>
      <c r="C68" s="14" t="s">
        <v>2</v>
      </c>
      <c r="D68" s="15">
        <v>6</v>
      </c>
      <c r="E68" s="15"/>
      <c r="F68" s="15"/>
      <c r="G68" s="15"/>
      <c r="H68" s="25">
        <v>0</v>
      </c>
      <c r="I68" s="24">
        <f t="shared" si="0"/>
        <v>0</v>
      </c>
      <c r="J68" s="23">
        <v>0</v>
      </c>
      <c r="K68" s="28">
        <f t="shared" si="1"/>
        <v>0</v>
      </c>
      <c r="L68" s="24">
        <f t="shared" si="2"/>
        <v>0</v>
      </c>
    </row>
    <row r="69" spans="1:12">
      <c r="A69" s="12">
        <v>65</v>
      </c>
      <c r="B69" s="13" t="s">
        <v>70</v>
      </c>
      <c r="C69" s="14" t="s">
        <v>2</v>
      </c>
      <c r="D69" s="15">
        <v>10</v>
      </c>
      <c r="E69" s="15"/>
      <c r="F69" s="15"/>
      <c r="G69" s="15"/>
      <c r="H69" s="25">
        <v>0</v>
      </c>
      <c r="I69" s="24">
        <f t="shared" si="0"/>
        <v>0</v>
      </c>
      <c r="J69" s="23">
        <v>0</v>
      </c>
      <c r="K69" s="28">
        <f t="shared" si="1"/>
        <v>0</v>
      </c>
      <c r="L69" s="24">
        <f t="shared" si="2"/>
        <v>0</v>
      </c>
    </row>
    <row r="70" spans="1:12" ht="27">
      <c r="A70" s="12">
        <v>66</v>
      </c>
      <c r="B70" s="13" t="s">
        <v>71</v>
      </c>
      <c r="C70" s="14" t="s">
        <v>2</v>
      </c>
      <c r="D70" s="15">
        <v>2</v>
      </c>
      <c r="E70" s="15"/>
      <c r="F70" s="15"/>
      <c r="G70" s="15"/>
      <c r="H70" s="25">
        <v>0</v>
      </c>
      <c r="I70" s="24">
        <f t="shared" si="0"/>
        <v>0</v>
      </c>
      <c r="J70" s="23">
        <v>0</v>
      </c>
      <c r="K70" s="28">
        <f t="shared" si="1"/>
        <v>0</v>
      </c>
      <c r="L70" s="24">
        <f t="shared" si="2"/>
        <v>0</v>
      </c>
    </row>
    <row r="71" spans="1:12" ht="27">
      <c r="A71" s="12">
        <v>67</v>
      </c>
      <c r="B71" s="13" t="s">
        <v>72</v>
      </c>
      <c r="C71" s="14" t="s">
        <v>2</v>
      </c>
      <c r="D71" s="15">
        <v>2</v>
      </c>
      <c r="E71" s="15"/>
      <c r="F71" s="15"/>
      <c r="G71" s="15"/>
      <c r="H71" s="25">
        <v>0</v>
      </c>
      <c r="I71" s="24">
        <f t="shared" ref="I71:I134" si="3">(H71*D71)</f>
        <v>0</v>
      </c>
      <c r="J71" s="23">
        <v>0</v>
      </c>
      <c r="K71" s="28">
        <f t="shared" ref="K71:K134" si="4">L71-I71</f>
        <v>0</v>
      </c>
      <c r="L71" s="24">
        <f t="shared" ref="L71:L134" si="5">I71+(J71*I71)</f>
        <v>0</v>
      </c>
    </row>
    <row r="72" spans="1:12" ht="27">
      <c r="A72" s="12">
        <v>68</v>
      </c>
      <c r="B72" s="13" t="s">
        <v>73</v>
      </c>
      <c r="C72" s="14" t="s">
        <v>41</v>
      </c>
      <c r="D72" s="15">
        <v>44</v>
      </c>
      <c r="E72" s="15"/>
      <c r="F72" s="15"/>
      <c r="G72" s="15"/>
      <c r="H72" s="25">
        <v>0</v>
      </c>
      <c r="I72" s="24">
        <f t="shared" si="3"/>
        <v>0</v>
      </c>
      <c r="J72" s="23">
        <v>0</v>
      </c>
      <c r="K72" s="28">
        <f t="shared" si="4"/>
        <v>0</v>
      </c>
      <c r="L72" s="24">
        <f t="shared" si="5"/>
        <v>0</v>
      </c>
    </row>
    <row r="73" spans="1:12" ht="27">
      <c r="A73" s="12">
        <v>69</v>
      </c>
      <c r="B73" s="13" t="s">
        <v>74</v>
      </c>
      <c r="C73" s="14" t="s">
        <v>2</v>
      </c>
      <c r="D73" s="15">
        <v>20</v>
      </c>
      <c r="E73" s="15"/>
      <c r="F73" s="15"/>
      <c r="G73" s="15"/>
      <c r="H73" s="25">
        <v>0</v>
      </c>
      <c r="I73" s="24">
        <f t="shared" si="3"/>
        <v>0</v>
      </c>
      <c r="J73" s="23">
        <v>0</v>
      </c>
      <c r="K73" s="28">
        <f t="shared" si="4"/>
        <v>0</v>
      </c>
      <c r="L73" s="24">
        <f t="shared" si="5"/>
        <v>0</v>
      </c>
    </row>
    <row r="74" spans="1:12">
      <c r="A74" s="12">
        <v>70</v>
      </c>
      <c r="B74" s="13" t="s">
        <v>75</v>
      </c>
      <c r="C74" s="14" t="s">
        <v>2</v>
      </c>
      <c r="D74" s="15">
        <v>4</v>
      </c>
      <c r="E74" s="15"/>
      <c r="F74" s="15"/>
      <c r="G74" s="15"/>
      <c r="H74" s="25">
        <v>0</v>
      </c>
      <c r="I74" s="24">
        <f t="shared" si="3"/>
        <v>0</v>
      </c>
      <c r="J74" s="23">
        <v>0</v>
      </c>
      <c r="K74" s="28">
        <f t="shared" si="4"/>
        <v>0</v>
      </c>
      <c r="L74" s="24">
        <f t="shared" si="5"/>
        <v>0</v>
      </c>
    </row>
    <row r="75" spans="1:12">
      <c r="A75" s="12">
        <v>71</v>
      </c>
      <c r="B75" s="13" t="s">
        <v>76</v>
      </c>
      <c r="C75" s="14" t="s">
        <v>2</v>
      </c>
      <c r="D75" s="15">
        <v>4</v>
      </c>
      <c r="E75" s="15"/>
      <c r="F75" s="15"/>
      <c r="G75" s="15"/>
      <c r="H75" s="25">
        <v>0</v>
      </c>
      <c r="I75" s="24">
        <f t="shared" si="3"/>
        <v>0</v>
      </c>
      <c r="J75" s="23">
        <v>0</v>
      </c>
      <c r="K75" s="28">
        <f t="shared" si="4"/>
        <v>0</v>
      </c>
      <c r="L75" s="24">
        <f t="shared" si="5"/>
        <v>0</v>
      </c>
    </row>
    <row r="76" spans="1:12" ht="27">
      <c r="A76" s="12">
        <v>72</v>
      </c>
      <c r="B76" s="13" t="s">
        <v>77</v>
      </c>
      <c r="C76" s="14" t="s">
        <v>2</v>
      </c>
      <c r="D76" s="15">
        <v>80</v>
      </c>
      <c r="E76" s="15"/>
      <c r="F76" s="15"/>
      <c r="G76" s="15"/>
      <c r="H76" s="25">
        <v>0</v>
      </c>
      <c r="I76" s="24">
        <f t="shared" si="3"/>
        <v>0</v>
      </c>
      <c r="J76" s="23">
        <v>0</v>
      </c>
      <c r="K76" s="28">
        <f t="shared" si="4"/>
        <v>0</v>
      </c>
      <c r="L76" s="24">
        <f t="shared" si="5"/>
        <v>0</v>
      </c>
    </row>
    <row r="77" spans="1:12" ht="27">
      <c r="A77" s="12">
        <v>73</v>
      </c>
      <c r="B77" s="13" t="s">
        <v>78</v>
      </c>
      <c r="C77" s="14" t="s">
        <v>41</v>
      </c>
      <c r="D77" s="15">
        <v>60</v>
      </c>
      <c r="E77" s="15"/>
      <c r="F77" s="15"/>
      <c r="G77" s="15"/>
      <c r="H77" s="25">
        <v>0</v>
      </c>
      <c r="I77" s="24">
        <f t="shared" si="3"/>
        <v>0</v>
      </c>
      <c r="J77" s="23">
        <v>0</v>
      </c>
      <c r="K77" s="28">
        <f t="shared" si="4"/>
        <v>0</v>
      </c>
      <c r="L77" s="24">
        <f t="shared" si="5"/>
        <v>0</v>
      </c>
    </row>
    <row r="78" spans="1:12" ht="27">
      <c r="A78" s="12">
        <v>74</v>
      </c>
      <c r="B78" s="13" t="s">
        <v>79</v>
      </c>
      <c r="C78" s="14" t="s">
        <v>41</v>
      </c>
      <c r="D78" s="15">
        <v>60</v>
      </c>
      <c r="E78" s="15"/>
      <c r="F78" s="15"/>
      <c r="G78" s="15"/>
      <c r="H78" s="25">
        <v>0</v>
      </c>
      <c r="I78" s="24">
        <f t="shared" si="3"/>
        <v>0</v>
      </c>
      <c r="J78" s="23">
        <v>0</v>
      </c>
      <c r="K78" s="28">
        <f t="shared" si="4"/>
        <v>0</v>
      </c>
      <c r="L78" s="24">
        <f t="shared" si="5"/>
        <v>0</v>
      </c>
    </row>
    <row r="79" spans="1:12" ht="27">
      <c r="A79" s="12">
        <v>75</v>
      </c>
      <c r="B79" s="13" t="s">
        <v>80</v>
      </c>
      <c r="C79" s="14" t="s">
        <v>41</v>
      </c>
      <c r="D79" s="15">
        <v>20</v>
      </c>
      <c r="E79" s="15"/>
      <c r="F79" s="15"/>
      <c r="G79" s="15"/>
      <c r="H79" s="25">
        <v>0</v>
      </c>
      <c r="I79" s="24">
        <f t="shared" si="3"/>
        <v>0</v>
      </c>
      <c r="J79" s="23">
        <v>0</v>
      </c>
      <c r="K79" s="28">
        <f t="shared" si="4"/>
        <v>0</v>
      </c>
      <c r="L79" s="24">
        <f t="shared" si="5"/>
        <v>0</v>
      </c>
    </row>
    <row r="80" spans="1:12" ht="27">
      <c r="A80" s="12">
        <v>76</v>
      </c>
      <c r="B80" s="13" t="s">
        <v>81</v>
      </c>
      <c r="C80" s="14" t="s">
        <v>41</v>
      </c>
      <c r="D80" s="15">
        <v>20</v>
      </c>
      <c r="E80" s="15"/>
      <c r="F80" s="15"/>
      <c r="G80" s="15"/>
      <c r="H80" s="25">
        <v>0</v>
      </c>
      <c r="I80" s="24">
        <f t="shared" si="3"/>
        <v>0</v>
      </c>
      <c r="J80" s="23">
        <v>0</v>
      </c>
      <c r="K80" s="28">
        <f t="shared" si="4"/>
        <v>0</v>
      </c>
      <c r="L80" s="24">
        <f t="shared" si="5"/>
        <v>0</v>
      </c>
    </row>
    <row r="81" spans="1:12" ht="27">
      <c r="A81" s="12">
        <v>77</v>
      </c>
      <c r="B81" s="13" t="s">
        <v>82</v>
      </c>
      <c r="C81" s="14" t="s">
        <v>41</v>
      </c>
      <c r="D81" s="15">
        <v>22</v>
      </c>
      <c r="E81" s="15"/>
      <c r="F81" s="15"/>
      <c r="G81" s="15"/>
      <c r="H81" s="25">
        <v>0</v>
      </c>
      <c r="I81" s="24">
        <f t="shared" si="3"/>
        <v>0</v>
      </c>
      <c r="J81" s="23">
        <v>0</v>
      </c>
      <c r="K81" s="28">
        <f t="shared" si="4"/>
        <v>0</v>
      </c>
      <c r="L81" s="24">
        <f t="shared" si="5"/>
        <v>0</v>
      </c>
    </row>
    <row r="82" spans="1:12" ht="27">
      <c r="A82" s="12">
        <v>78</v>
      </c>
      <c r="B82" s="13" t="s">
        <v>83</v>
      </c>
      <c r="C82" s="14" t="s">
        <v>41</v>
      </c>
      <c r="D82" s="15">
        <v>20</v>
      </c>
      <c r="E82" s="15"/>
      <c r="F82" s="15"/>
      <c r="G82" s="15"/>
      <c r="H82" s="25">
        <v>0</v>
      </c>
      <c r="I82" s="24">
        <f t="shared" si="3"/>
        <v>0</v>
      </c>
      <c r="J82" s="23">
        <v>0</v>
      </c>
      <c r="K82" s="28">
        <f t="shared" si="4"/>
        <v>0</v>
      </c>
      <c r="L82" s="24">
        <f t="shared" si="5"/>
        <v>0</v>
      </c>
    </row>
    <row r="83" spans="1:12" ht="27">
      <c r="A83" s="12">
        <v>79</v>
      </c>
      <c r="B83" s="13" t="s">
        <v>84</v>
      </c>
      <c r="C83" s="14" t="s">
        <v>41</v>
      </c>
      <c r="D83" s="15">
        <v>10</v>
      </c>
      <c r="E83" s="15"/>
      <c r="F83" s="15"/>
      <c r="G83" s="15"/>
      <c r="H83" s="25">
        <v>0</v>
      </c>
      <c r="I83" s="24">
        <f t="shared" si="3"/>
        <v>0</v>
      </c>
      <c r="J83" s="23">
        <v>0</v>
      </c>
      <c r="K83" s="28">
        <f t="shared" si="4"/>
        <v>0</v>
      </c>
      <c r="L83" s="24">
        <f t="shared" si="5"/>
        <v>0</v>
      </c>
    </row>
    <row r="84" spans="1:12" ht="27">
      <c r="A84" s="12">
        <v>80</v>
      </c>
      <c r="B84" s="13" t="s">
        <v>85</v>
      </c>
      <c r="C84" s="14" t="s">
        <v>41</v>
      </c>
      <c r="D84" s="15">
        <v>6</v>
      </c>
      <c r="E84" s="15"/>
      <c r="F84" s="15"/>
      <c r="G84" s="15"/>
      <c r="H84" s="25">
        <v>0</v>
      </c>
      <c r="I84" s="24">
        <f t="shared" si="3"/>
        <v>0</v>
      </c>
      <c r="J84" s="23">
        <v>0</v>
      </c>
      <c r="K84" s="28">
        <f t="shared" si="4"/>
        <v>0</v>
      </c>
      <c r="L84" s="24">
        <f t="shared" si="5"/>
        <v>0</v>
      </c>
    </row>
    <row r="85" spans="1:12" ht="27">
      <c r="A85" s="12">
        <v>81</v>
      </c>
      <c r="B85" s="13" t="s">
        <v>86</v>
      </c>
      <c r="C85" s="14" t="s">
        <v>41</v>
      </c>
      <c r="D85" s="15">
        <v>20</v>
      </c>
      <c r="E85" s="15"/>
      <c r="F85" s="15"/>
      <c r="G85" s="15"/>
      <c r="H85" s="25">
        <v>0</v>
      </c>
      <c r="I85" s="24">
        <f t="shared" si="3"/>
        <v>0</v>
      </c>
      <c r="J85" s="23">
        <v>0</v>
      </c>
      <c r="K85" s="28">
        <f t="shared" si="4"/>
        <v>0</v>
      </c>
      <c r="L85" s="24">
        <f t="shared" si="5"/>
        <v>0</v>
      </c>
    </row>
    <row r="86" spans="1:12" ht="27">
      <c r="A86" s="12">
        <v>82</v>
      </c>
      <c r="B86" s="13" t="s">
        <v>87</v>
      </c>
      <c r="C86" s="14" t="s">
        <v>41</v>
      </c>
      <c r="D86" s="15">
        <v>20</v>
      </c>
      <c r="E86" s="15"/>
      <c r="F86" s="15"/>
      <c r="G86" s="15"/>
      <c r="H86" s="25">
        <v>0</v>
      </c>
      <c r="I86" s="24">
        <f t="shared" si="3"/>
        <v>0</v>
      </c>
      <c r="J86" s="23">
        <v>0</v>
      </c>
      <c r="K86" s="28">
        <f t="shared" si="4"/>
        <v>0</v>
      </c>
      <c r="L86" s="24">
        <f t="shared" si="5"/>
        <v>0</v>
      </c>
    </row>
    <row r="87" spans="1:12" ht="27">
      <c r="A87" s="12">
        <v>83</v>
      </c>
      <c r="B87" s="13" t="s">
        <v>88</v>
      </c>
      <c r="C87" s="14" t="s">
        <v>41</v>
      </c>
      <c r="D87" s="15">
        <v>14</v>
      </c>
      <c r="E87" s="15"/>
      <c r="F87" s="15"/>
      <c r="G87" s="15"/>
      <c r="H87" s="25">
        <v>0</v>
      </c>
      <c r="I87" s="24">
        <f t="shared" si="3"/>
        <v>0</v>
      </c>
      <c r="J87" s="23">
        <v>0</v>
      </c>
      <c r="K87" s="28">
        <f t="shared" si="4"/>
        <v>0</v>
      </c>
      <c r="L87" s="24">
        <f t="shared" si="5"/>
        <v>0</v>
      </c>
    </row>
    <row r="88" spans="1:12" ht="27">
      <c r="A88" s="12">
        <v>84</v>
      </c>
      <c r="B88" s="13" t="s">
        <v>89</v>
      </c>
      <c r="C88" s="14" t="s">
        <v>2</v>
      </c>
      <c r="D88" s="15">
        <v>6</v>
      </c>
      <c r="E88" s="15"/>
      <c r="F88" s="15"/>
      <c r="G88" s="15"/>
      <c r="H88" s="25">
        <v>0</v>
      </c>
      <c r="I88" s="24">
        <f t="shared" si="3"/>
        <v>0</v>
      </c>
      <c r="J88" s="23">
        <v>0</v>
      </c>
      <c r="K88" s="28">
        <f t="shared" si="4"/>
        <v>0</v>
      </c>
      <c r="L88" s="24">
        <f t="shared" si="5"/>
        <v>0</v>
      </c>
    </row>
    <row r="89" spans="1:12" ht="27">
      <c r="A89" s="12">
        <v>85</v>
      </c>
      <c r="B89" s="13" t="s">
        <v>90</v>
      </c>
      <c r="C89" s="14" t="s">
        <v>41</v>
      </c>
      <c r="D89" s="15">
        <v>12</v>
      </c>
      <c r="E89" s="15"/>
      <c r="F89" s="15"/>
      <c r="G89" s="15"/>
      <c r="H89" s="25">
        <v>0</v>
      </c>
      <c r="I89" s="24">
        <f t="shared" si="3"/>
        <v>0</v>
      </c>
      <c r="J89" s="23">
        <v>0</v>
      </c>
      <c r="K89" s="28">
        <f t="shared" si="4"/>
        <v>0</v>
      </c>
      <c r="L89" s="24">
        <f t="shared" si="5"/>
        <v>0</v>
      </c>
    </row>
    <row r="90" spans="1:12" ht="27">
      <c r="A90" s="12">
        <v>86</v>
      </c>
      <c r="B90" s="13" t="s">
        <v>91</v>
      </c>
      <c r="C90" s="14" t="s">
        <v>41</v>
      </c>
      <c r="D90" s="15">
        <v>6</v>
      </c>
      <c r="E90" s="15"/>
      <c r="F90" s="15"/>
      <c r="G90" s="15"/>
      <c r="H90" s="25">
        <v>0</v>
      </c>
      <c r="I90" s="24">
        <f t="shared" si="3"/>
        <v>0</v>
      </c>
      <c r="J90" s="23">
        <v>0</v>
      </c>
      <c r="K90" s="28">
        <f t="shared" si="4"/>
        <v>0</v>
      </c>
      <c r="L90" s="24">
        <f t="shared" si="5"/>
        <v>0</v>
      </c>
    </row>
    <row r="91" spans="1:12" ht="27">
      <c r="A91" s="12">
        <v>87</v>
      </c>
      <c r="B91" s="13" t="s">
        <v>92</v>
      </c>
      <c r="C91" s="14" t="s">
        <v>41</v>
      </c>
      <c r="D91" s="15">
        <v>18</v>
      </c>
      <c r="E91" s="15"/>
      <c r="F91" s="15"/>
      <c r="G91" s="15"/>
      <c r="H91" s="25">
        <v>0</v>
      </c>
      <c r="I91" s="24">
        <f t="shared" si="3"/>
        <v>0</v>
      </c>
      <c r="J91" s="23">
        <v>0</v>
      </c>
      <c r="K91" s="28">
        <f t="shared" si="4"/>
        <v>0</v>
      </c>
      <c r="L91" s="24">
        <f t="shared" si="5"/>
        <v>0</v>
      </c>
    </row>
    <row r="92" spans="1:12" ht="27">
      <c r="A92" s="12">
        <v>88</v>
      </c>
      <c r="B92" s="13" t="s">
        <v>93</v>
      </c>
      <c r="C92" s="14" t="s">
        <v>41</v>
      </c>
      <c r="D92" s="15">
        <v>42</v>
      </c>
      <c r="E92" s="15"/>
      <c r="F92" s="15"/>
      <c r="G92" s="15"/>
      <c r="H92" s="25">
        <v>0</v>
      </c>
      <c r="I92" s="24">
        <f t="shared" si="3"/>
        <v>0</v>
      </c>
      <c r="J92" s="23">
        <v>0</v>
      </c>
      <c r="K92" s="28">
        <f t="shared" si="4"/>
        <v>0</v>
      </c>
      <c r="L92" s="24">
        <f t="shared" si="5"/>
        <v>0</v>
      </c>
    </row>
    <row r="93" spans="1:12" ht="27">
      <c r="A93" s="12">
        <v>89</v>
      </c>
      <c r="B93" s="13" t="s">
        <v>94</v>
      </c>
      <c r="C93" s="14" t="s">
        <v>41</v>
      </c>
      <c r="D93" s="15">
        <v>64</v>
      </c>
      <c r="E93" s="15"/>
      <c r="F93" s="15"/>
      <c r="G93" s="15"/>
      <c r="H93" s="25">
        <v>0</v>
      </c>
      <c r="I93" s="24">
        <f t="shared" si="3"/>
        <v>0</v>
      </c>
      <c r="J93" s="23">
        <v>0</v>
      </c>
      <c r="K93" s="28">
        <f t="shared" si="4"/>
        <v>0</v>
      </c>
      <c r="L93" s="24">
        <f t="shared" si="5"/>
        <v>0</v>
      </c>
    </row>
    <row r="94" spans="1:12" ht="40.5">
      <c r="A94" s="12">
        <v>90</v>
      </c>
      <c r="B94" s="13" t="s">
        <v>299</v>
      </c>
      <c r="C94" s="14" t="s">
        <v>2</v>
      </c>
      <c r="D94" s="15">
        <v>20</v>
      </c>
      <c r="E94" s="15"/>
      <c r="F94" s="15"/>
      <c r="G94" s="15"/>
      <c r="H94" s="25">
        <v>0</v>
      </c>
      <c r="I94" s="24">
        <f t="shared" si="3"/>
        <v>0</v>
      </c>
      <c r="J94" s="23">
        <v>0</v>
      </c>
      <c r="K94" s="28">
        <f t="shared" si="4"/>
        <v>0</v>
      </c>
      <c r="L94" s="24">
        <f t="shared" si="5"/>
        <v>0</v>
      </c>
    </row>
    <row r="95" spans="1:12" ht="40.5">
      <c r="A95" s="12">
        <v>91</v>
      </c>
      <c r="B95" s="13" t="s">
        <v>236</v>
      </c>
      <c r="C95" s="14" t="s">
        <v>2</v>
      </c>
      <c r="D95" s="15">
        <v>40</v>
      </c>
      <c r="E95" s="15"/>
      <c r="F95" s="15"/>
      <c r="G95" s="15"/>
      <c r="H95" s="25">
        <v>0</v>
      </c>
      <c r="I95" s="24">
        <f t="shared" si="3"/>
        <v>0</v>
      </c>
      <c r="J95" s="23">
        <v>0</v>
      </c>
      <c r="K95" s="28">
        <f t="shared" si="4"/>
        <v>0</v>
      </c>
      <c r="L95" s="24">
        <f t="shared" si="5"/>
        <v>0</v>
      </c>
    </row>
    <row r="96" spans="1:12" ht="40.5">
      <c r="A96" s="12">
        <v>92</v>
      </c>
      <c r="B96" s="13" t="s">
        <v>237</v>
      </c>
      <c r="C96" s="14" t="s">
        <v>2</v>
      </c>
      <c r="D96" s="15">
        <v>40</v>
      </c>
      <c r="E96" s="15"/>
      <c r="F96" s="15"/>
      <c r="G96" s="15"/>
      <c r="H96" s="25">
        <v>0</v>
      </c>
      <c r="I96" s="24">
        <f t="shared" si="3"/>
        <v>0</v>
      </c>
      <c r="J96" s="23">
        <v>0</v>
      </c>
      <c r="K96" s="28">
        <f t="shared" si="4"/>
        <v>0</v>
      </c>
      <c r="L96" s="24">
        <f t="shared" si="5"/>
        <v>0</v>
      </c>
    </row>
    <row r="97" spans="1:12" ht="40.5">
      <c r="A97" s="12">
        <v>93</v>
      </c>
      <c r="B97" s="13" t="s">
        <v>238</v>
      </c>
      <c r="C97" s="14" t="s">
        <v>2</v>
      </c>
      <c r="D97" s="15">
        <v>20</v>
      </c>
      <c r="E97" s="15"/>
      <c r="F97" s="15"/>
      <c r="G97" s="15"/>
      <c r="H97" s="25">
        <v>0</v>
      </c>
      <c r="I97" s="24">
        <f t="shared" si="3"/>
        <v>0</v>
      </c>
      <c r="J97" s="23">
        <v>0</v>
      </c>
      <c r="K97" s="28">
        <f t="shared" si="4"/>
        <v>0</v>
      </c>
      <c r="L97" s="24">
        <f t="shared" si="5"/>
        <v>0</v>
      </c>
    </row>
    <row r="98" spans="1:12" ht="40.5">
      <c r="A98" s="12">
        <v>94</v>
      </c>
      <c r="B98" s="13" t="s">
        <v>239</v>
      </c>
      <c r="C98" s="14" t="s">
        <v>2</v>
      </c>
      <c r="D98" s="15">
        <v>20</v>
      </c>
      <c r="E98" s="15"/>
      <c r="F98" s="15"/>
      <c r="G98" s="15"/>
      <c r="H98" s="25">
        <v>0</v>
      </c>
      <c r="I98" s="24">
        <f t="shared" si="3"/>
        <v>0</v>
      </c>
      <c r="J98" s="23">
        <v>0</v>
      </c>
      <c r="K98" s="28">
        <f t="shared" si="4"/>
        <v>0</v>
      </c>
      <c r="L98" s="24">
        <f t="shared" si="5"/>
        <v>0</v>
      </c>
    </row>
    <row r="99" spans="1:12" ht="40.5">
      <c r="A99" s="12">
        <v>95</v>
      </c>
      <c r="B99" s="13" t="s">
        <v>240</v>
      </c>
      <c r="C99" s="14" t="s">
        <v>2</v>
      </c>
      <c r="D99" s="15">
        <v>40</v>
      </c>
      <c r="E99" s="15"/>
      <c r="F99" s="15"/>
      <c r="G99" s="15"/>
      <c r="H99" s="25">
        <v>0</v>
      </c>
      <c r="I99" s="24">
        <f t="shared" si="3"/>
        <v>0</v>
      </c>
      <c r="J99" s="23">
        <v>0</v>
      </c>
      <c r="K99" s="28">
        <f t="shared" si="4"/>
        <v>0</v>
      </c>
      <c r="L99" s="24">
        <f t="shared" si="5"/>
        <v>0</v>
      </c>
    </row>
    <row r="100" spans="1:12" ht="40.5">
      <c r="A100" s="12">
        <v>96</v>
      </c>
      <c r="B100" s="13" t="s">
        <v>241</v>
      </c>
      <c r="C100" s="14" t="s">
        <v>2</v>
      </c>
      <c r="D100" s="15">
        <v>40</v>
      </c>
      <c r="E100" s="15"/>
      <c r="F100" s="15"/>
      <c r="G100" s="15"/>
      <c r="H100" s="25">
        <v>0</v>
      </c>
      <c r="I100" s="24">
        <f t="shared" si="3"/>
        <v>0</v>
      </c>
      <c r="J100" s="23">
        <v>0</v>
      </c>
      <c r="K100" s="28">
        <f t="shared" si="4"/>
        <v>0</v>
      </c>
      <c r="L100" s="24">
        <f t="shared" si="5"/>
        <v>0</v>
      </c>
    </row>
    <row r="101" spans="1:12" ht="40.5">
      <c r="A101" s="12">
        <v>97</v>
      </c>
      <c r="B101" s="13" t="s">
        <v>242</v>
      </c>
      <c r="C101" s="14" t="s">
        <v>2</v>
      </c>
      <c r="D101" s="15">
        <v>20</v>
      </c>
      <c r="E101" s="15"/>
      <c r="F101" s="15"/>
      <c r="G101" s="15"/>
      <c r="H101" s="25">
        <v>0</v>
      </c>
      <c r="I101" s="24">
        <f t="shared" si="3"/>
        <v>0</v>
      </c>
      <c r="J101" s="23">
        <v>0</v>
      </c>
      <c r="K101" s="28">
        <f t="shared" si="4"/>
        <v>0</v>
      </c>
      <c r="L101" s="24">
        <f t="shared" si="5"/>
        <v>0</v>
      </c>
    </row>
    <row r="102" spans="1:12" ht="40.5">
      <c r="A102" s="12">
        <v>98</v>
      </c>
      <c r="B102" s="13" t="s">
        <v>243</v>
      </c>
      <c r="C102" s="14" t="s">
        <v>2</v>
      </c>
      <c r="D102" s="15">
        <v>60</v>
      </c>
      <c r="E102" s="15"/>
      <c r="F102" s="15"/>
      <c r="G102" s="15"/>
      <c r="H102" s="25">
        <v>0</v>
      </c>
      <c r="I102" s="24">
        <f t="shared" si="3"/>
        <v>0</v>
      </c>
      <c r="J102" s="23">
        <v>0</v>
      </c>
      <c r="K102" s="28">
        <f t="shared" si="4"/>
        <v>0</v>
      </c>
      <c r="L102" s="24">
        <f t="shared" si="5"/>
        <v>0</v>
      </c>
    </row>
    <row r="103" spans="1:12" ht="40.5">
      <c r="A103" s="12">
        <v>99</v>
      </c>
      <c r="B103" s="13" t="s">
        <v>244</v>
      </c>
      <c r="C103" s="14" t="s">
        <v>2</v>
      </c>
      <c r="D103" s="15">
        <v>40</v>
      </c>
      <c r="E103" s="15"/>
      <c r="F103" s="15"/>
      <c r="G103" s="15"/>
      <c r="H103" s="25">
        <v>0</v>
      </c>
      <c r="I103" s="24">
        <f t="shared" si="3"/>
        <v>0</v>
      </c>
      <c r="J103" s="23">
        <v>0</v>
      </c>
      <c r="K103" s="28">
        <f t="shared" si="4"/>
        <v>0</v>
      </c>
      <c r="L103" s="24">
        <f t="shared" si="5"/>
        <v>0</v>
      </c>
    </row>
    <row r="104" spans="1:12" ht="40.5">
      <c r="A104" s="12">
        <v>100</v>
      </c>
      <c r="B104" s="13" t="s">
        <v>245</v>
      </c>
      <c r="C104" s="14" t="s">
        <v>2</v>
      </c>
      <c r="D104" s="15">
        <v>20</v>
      </c>
      <c r="E104" s="15"/>
      <c r="F104" s="15"/>
      <c r="G104" s="15"/>
      <c r="H104" s="25">
        <v>0</v>
      </c>
      <c r="I104" s="24">
        <f t="shared" si="3"/>
        <v>0</v>
      </c>
      <c r="J104" s="23">
        <v>0</v>
      </c>
      <c r="K104" s="28">
        <f t="shared" si="4"/>
        <v>0</v>
      </c>
      <c r="L104" s="24">
        <f t="shared" si="5"/>
        <v>0</v>
      </c>
    </row>
    <row r="105" spans="1:12" ht="40.5">
      <c r="A105" s="12">
        <v>101</v>
      </c>
      <c r="B105" s="13" t="s">
        <v>246</v>
      </c>
      <c r="C105" s="14" t="s">
        <v>2</v>
      </c>
      <c r="D105" s="15">
        <v>20</v>
      </c>
      <c r="E105" s="15"/>
      <c r="F105" s="15"/>
      <c r="G105" s="15"/>
      <c r="H105" s="25">
        <v>0</v>
      </c>
      <c r="I105" s="24">
        <f t="shared" si="3"/>
        <v>0</v>
      </c>
      <c r="J105" s="23">
        <v>0</v>
      </c>
      <c r="K105" s="28">
        <f t="shared" si="4"/>
        <v>0</v>
      </c>
      <c r="L105" s="24">
        <f t="shared" si="5"/>
        <v>0</v>
      </c>
    </row>
    <row r="106" spans="1:12" ht="40.5">
      <c r="A106" s="12">
        <v>102</v>
      </c>
      <c r="B106" s="13" t="s">
        <v>247</v>
      </c>
      <c r="C106" s="14" t="s">
        <v>2</v>
      </c>
      <c r="D106" s="15">
        <v>20</v>
      </c>
      <c r="E106" s="15"/>
      <c r="F106" s="15"/>
      <c r="G106" s="15"/>
      <c r="H106" s="25">
        <v>0</v>
      </c>
      <c r="I106" s="24">
        <f t="shared" si="3"/>
        <v>0</v>
      </c>
      <c r="J106" s="23">
        <v>0</v>
      </c>
      <c r="K106" s="28">
        <f t="shared" si="4"/>
        <v>0</v>
      </c>
      <c r="L106" s="24">
        <f t="shared" si="5"/>
        <v>0</v>
      </c>
    </row>
    <row r="107" spans="1:12" ht="40.5">
      <c r="A107" s="12">
        <v>103</v>
      </c>
      <c r="B107" s="13" t="s">
        <v>248</v>
      </c>
      <c r="C107" s="14" t="s">
        <v>2</v>
      </c>
      <c r="D107" s="15">
        <v>20</v>
      </c>
      <c r="E107" s="15"/>
      <c r="F107" s="15"/>
      <c r="G107" s="15"/>
      <c r="H107" s="25">
        <v>0</v>
      </c>
      <c r="I107" s="24">
        <f t="shared" si="3"/>
        <v>0</v>
      </c>
      <c r="J107" s="23">
        <v>0</v>
      </c>
      <c r="K107" s="28">
        <f t="shared" si="4"/>
        <v>0</v>
      </c>
      <c r="L107" s="24">
        <f t="shared" si="5"/>
        <v>0</v>
      </c>
    </row>
    <row r="108" spans="1:12" ht="40.5">
      <c r="A108" s="12">
        <v>104</v>
      </c>
      <c r="B108" s="13" t="s">
        <v>249</v>
      </c>
      <c r="C108" s="14" t="s">
        <v>2</v>
      </c>
      <c r="D108" s="15">
        <v>20</v>
      </c>
      <c r="E108" s="15"/>
      <c r="F108" s="15"/>
      <c r="G108" s="15"/>
      <c r="H108" s="25">
        <v>0</v>
      </c>
      <c r="I108" s="24">
        <f t="shared" si="3"/>
        <v>0</v>
      </c>
      <c r="J108" s="23">
        <v>0</v>
      </c>
      <c r="K108" s="28">
        <f t="shared" si="4"/>
        <v>0</v>
      </c>
      <c r="L108" s="24">
        <f t="shared" si="5"/>
        <v>0</v>
      </c>
    </row>
    <row r="109" spans="1:12" ht="40.5">
      <c r="A109" s="12">
        <v>105</v>
      </c>
      <c r="B109" s="13" t="s">
        <v>250</v>
      </c>
      <c r="C109" s="14" t="s">
        <v>2</v>
      </c>
      <c r="D109" s="15">
        <v>40</v>
      </c>
      <c r="E109" s="15"/>
      <c r="F109" s="15"/>
      <c r="G109" s="15"/>
      <c r="H109" s="25">
        <v>0</v>
      </c>
      <c r="I109" s="24">
        <f t="shared" si="3"/>
        <v>0</v>
      </c>
      <c r="J109" s="23">
        <v>0</v>
      </c>
      <c r="K109" s="28">
        <f t="shared" si="4"/>
        <v>0</v>
      </c>
      <c r="L109" s="24">
        <f t="shared" si="5"/>
        <v>0</v>
      </c>
    </row>
    <row r="110" spans="1:12" ht="40.5">
      <c r="A110" s="12">
        <v>106</v>
      </c>
      <c r="B110" s="13" t="s">
        <v>251</v>
      </c>
      <c r="C110" s="14" t="s">
        <v>2</v>
      </c>
      <c r="D110" s="15">
        <v>60</v>
      </c>
      <c r="E110" s="15"/>
      <c r="F110" s="15"/>
      <c r="G110" s="15"/>
      <c r="H110" s="25">
        <v>0</v>
      </c>
      <c r="I110" s="24">
        <f t="shared" si="3"/>
        <v>0</v>
      </c>
      <c r="J110" s="23">
        <v>0</v>
      </c>
      <c r="K110" s="28">
        <f t="shared" si="4"/>
        <v>0</v>
      </c>
      <c r="L110" s="24">
        <f t="shared" si="5"/>
        <v>0</v>
      </c>
    </row>
    <row r="111" spans="1:12" ht="40.5">
      <c r="A111" s="12">
        <v>107</v>
      </c>
      <c r="B111" s="13" t="s">
        <v>252</v>
      </c>
      <c r="C111" s="14" t="s">
        <v>2</v>
      </c>
      <c r="D111" s="15">
        <v>40</v>
      </c>
      <c r="E111" s="15"/>
      <c r="F111" s="15"/>
      <c r="G111" s="15"/>
      <c r="H111" s="25">
        <v>0</v>
      </c>
      <c r="I111" s="24">
        <f t="shared" si="3"/>
        <v>0</v>
      </c>
      <c r="J111" s="23">
        <v>0</v>
      </c>
      <c r="K111" s="28">
        <f t="shared" si="4"/>
        <v>0</v>
      </c>
      <c r="L111" s="24">
        <f t="shared" si="5"/>
        <v>0</v>
      </c>
    </row>
    <row r="112" spans="1:12" ht="40.5">
      <c r="A112" s="12">
        <v>108</v>
      </c>
      <c r="B112" s="13" t="s">
        <v>253</v>
      </c>
      <c r="C112" s="14" t="s">
        <v>2</v>
      </c>
      <c r="D112" s="15">
        <v>40</v>
      </c>
      <c r="E112" s="15"/>
      <c r="F112" s="15"/>
      <c r="G112" s="15"/>
      <c r="H112" s="25">
        <v>0</v>
      </c>
      <c r="I112" s="24">
        <f t="shared" si="3"/>
        <v>0</v>
      </c>
      <c r="J112" s="23">
        <v>0</v>
      </c>
      <c r="K112" s="28">
        <f t="shared" si="4"/>
        <v>0</v>
      </c>
      <c r="L112" s="24">
        <f t="shared" si="5"/>
        <v>0</v>
      </c>
    </row>
    <row r="113" spans="1:12" ht="40.5">
      <c r="A113" s="12">
        <v>109</v>
      </c>
      <c r="B113" s="13" t="s">
        <v>254</v>
      </c>
      <c r="C113" s="14" t="s">
        <v>2</v>
      </c>
      <c r="D113" s="15">
        <v>40</v>
      </c>
      <c r="E113" s="15"/>
      <c r="F113" s="15"/>
      <c r="G113" s="15"/>
      <c r="H113" s="25">
        <v>0</v>
      </c>
      <c r="I113" s="24">
        <f t="shared" si="3"/>
        <v>0</v>
      </c>
      <c r="J113" s="23">
        <v>0</v>
      </c>
      <c r="K113" s="28">
        <f t="shared" si="4"/>
        <v>0</v>
      </c>
      <c r="L113" s="24">
        <f t="shared" si="5"/>
        <v>0</v>
      </c>
    </row>
    <row r="114" spans="1:12" ht="40.5">
      <c r="A114" s="12">
        <v>110</v>
      </c>
      <c r="B114" s="13" t="s">
        <v>255</v>
      </c>
      <c r="C114" s="14" t="s">
        <v>2</v>
      </c>
      <c r="D114" s="15">
        <v>40</v>
      </c>
      <c r="E114" s="15"/>
      <c r="F114" s="15"/>
      <c r="G114" s="15"/>
      <c r="H114" s="25">
        <v>0</v>
      </c>
      <c r="I114" s="24">
        <f t="shared" si="3"/>
        <v>0</v>
      </c>
      <c r="J114" s="23">
        <v>0</v>
      </c>
      <c r="K114" s="28">
        <f t="shared" si="4"/>
        <v>0</v>
      </c>
      <c r="L114" s="24">
        <f t="shared" si="5"/>
        <v>0</v>
      </c>
    </row>
    <row r="115" spans="1:12" ht="40.5">
      <c r="A115" s="12">
        <v>111</v>
      </c>
      <c r="B115" s="13" t="s">
        <v>256</v>
      </c>
      <c r="C115" s="14" t="s">
        <v>2</v>
      </c>
      <c r="D115" s="15">
        <v>20</v>
      </c>
      <c r="E115" s="15"/>
      <c r="F115" s="15"/>
      <c r="G115" s="15"/>
      <c r="H115" s="25">
        <v>0</v>
      </c>
      <c r="I115" s="24">
        <f t="shared" si="3"/>
        <v>0</v>
      </c>
      <c r="J115" s="23">
        <v>0</v>
      </c>
      <c r="K115" s="28">
        <f t="shared" si="4"/>
        <v>0</v>
      </c>
      <c r="L115" s="24">
        <f t="shared" si="5"/>
        <v>0</v>
      </c>
    </row>
    <row r="116" spans="1:12" ht="40.5">
      <c r="A116" s="12">
        <v>112</v>
      </c>
      <c r="B116" s="13" t="s">
        <v>257</v>
      </c>
      <c r="C116" s="14" t="s">
        <v>2</v>
      </c>
      <c r="D116" s="15">
        <v>20</v>
      </c>
      <c r="E116" s="15"/>
      <c r="F116" s="15"/>
      <c r="G116" s="15"/>
      <c r="H116" s="25">
        <v>0</v>
      </c>
      <c r="I116" s="24">
        <f t="shared" si="3"/>
        <v>0</v>
      </c>
      <c r="J116" s="23">
        <v>0</v>
      </c>
      <c r="K116" s="28">
        <f t="shared" si="4"/>
        <v>0</v>
      </c>
      <c r="L116" s="24">
        <f t="shared" si="5"/>
        <v>0</v>
      </c>
    </row>
    <row r="117" spans="1:12" ht="40.5">
      <c r="A117" s="12">
        <v>113</v>
      </c>
      <c r="B117" s="13" t="s">
        <v>258</v>
      </c>
      <c r="C117" s="14" t="s">
        <v>2</v>
      </c>
      <c r="D117" s="15">
        <v>20</v>
      </c>
      <c r="E117" s="15"/>
      <c r="F117" s="15"/>
      <c r="G117" s="15"/>
      <c r="H117" s="25">
        <v>0</v>
      </c>
      <c r="I117" s="24">
        <f t="shared" si="3"/>
        <v>0</v>
      </c>
      <c r="J117" s="23">
        <v>0</v>
      </c>
      <c r="K117" s="28">
        <f t="shared" si="4"/>
        <v>0</v>
      </c>
      <c r="L117" s="24">
        <f t="shared" si="5"/>
        <v>0</v>
      </c>
    </row>
    <row r="118" spans="1:12" ht="40.5">
      <c r="A118" s="12">
        <v>114</v>
      </c>
      <c r="B118" s="13" t="s">
        <v>259</v>
      </c>
      <c r="C118" s="14" t="s">
        <v>2</v>
      </c>
      <c r="D118" s="15">
        <v>20</v>
      </c>
      <c r="E118" s="15"/>
      <c r="F118" s="15"/>
      <c r="G118" s="15"/>
      <c r="H118" s="25">
        <v>0</v>
      </c>
      <c r="I118" s="24">
        <f t="shared" si="3"/>
        <v>0</v>
      </c>
      <c r="J118" s="23">
        <v>0</v>
      </c>
      <c r="K118" s="28">
        <f t="shared" si="4"/>
        <v>0</v>
      </c>
      <c r="L118" s="24">
        <f t="shared" si="5"/>
        <v>0</v>
      </c>
    </row>
    <row r="119" spans="1:12" ht="40.5">
      <c r="A119" s="12">
        <v>115</v>
      </c>
      <c r="B119" s="13" t="s">
        <v>260</v>
      </c>
      <c r="C119" s="14" t="s">
        <v>2</v>
      </c>
      <c r="D119" s="15">
        <v>20</v>
      </c>
      <c r="E119" s="15"/>
      <c r="F119" s="15"/>
      <c r="G119" s="15"/>
      <c r="H119" s="25">
        <v>0</v>
      </c>
      <c r="I119" s="24">
        <f t="shared" si="3"/>
        <v>0</v>
      </c>
      <c r="J119" s="23">
        <v>0</v>
      </c>
      <c r="K119" s="28">
        <f t="shared" si="4"/>
        <v>0</v>
      </c>
      <c r="L119" s="24">
        <f t="shared" si="5"/>
        <v>0</v>
      </c>
    </row>
    <row r="120" spans="1:12" ht="40.5">
      <c r="A120" s="12">
        <v>116</v>
      </c>
      <c r="B120" s="13" t="s">
        <v>261</v>
      </c>
      <c r="C120" s="14" t="s">
        <v>2</v>
      </c>
      <c r="D120" s="15">
        <v>20</v>
      </c>
      <c r="E120" s="15"/>
      <c r="F120" s="15"/>
      <c r="G120" s="15"/>
      <c r="H120" s="25">
        <v>0</v>
      </c>
      <c r="I120" s="24">
        <f t="shared" si="3"/>
        <v>0</v>
      </c>
      <c r="J120" s="23">
        <v>0</v>
      </c>
      <c r="K120" s="28">
        <f t="shared" si="4"/>
        <v>0</v>
      </c>
      <c r="L120" s="24">
        <f t="shared" si="5"/>
        <v>0</v>
      </c>
    </row>
    <row r="121" spans="1:12" ht="40.5">
      <c r="A121" s="12">
        <v>117</v>
      </c>
      <c r="B121" s="13" t="s">
        <v>262</v>
      </c>
      <c r="C121" s="14" t="s">
        <v>2</v>
      </c>
      <c r="D121" s="15">
        <v>20</v>
      </c>
      <c r="E121" s="15"/>
      <c r="F121" s="15"/>
      <c r="G121" s="15"/>
      <c r="H121" s="25">
        <v>0</v>
      </c>
      <c r="I121" s="24">
        <f t="shared" si="3"/>
        <v>0</v>
      </c>
      <c r="J121" s="23">
        <v>0</v>
      </c>
      <c r="K121" s="28">
        <f t="shared" si="4"/>
        <v>0</v>
      </c>
      <c r="L121" s="24">
        <f t="shared" si="5"/>
        <v>0</v>
      </c>
    </row>
    <row r="122" spans="1:12" ht="40.5">
      <c r="A122" s="12">
        <v>118</v>
      </c>
      <c r="B122" s="13" t="s">
        <v>263</v>
      </c>
      <c r="C122" s="14" t="s">
        <v>2</v>
      </c>
      <c r="D122" s="15">
        <v>20</v>
      </c>
      <c r="E122" s="15"/>
      <c r="F122" s="15"/>
      <c r="G122" s="15"/>
      <c r="H122" s="25">
        <v>0</v>
      </c>
      <c r="I122" s="24">
        <f t="shared" si="3"/>
        <v>0</v>
      </c>
      <c r="J122" s="23">
        <v>0</v>
      </c>
      <c r="K122" s="28">
        <f t="shared" si="4"/>
        <v>0</v>
      </c>
      <c r="L122" s="24">
        <f t="shared" si="5"/>
        <v>0</v>
      </c>
    </row>
    <row r="123" spans="1:12" ht="40.5">
      <c r="A123" s="12">
        <v>119</v>
      </c>
      <c r="B123" s="13" t="s">
        <v>264</v>
      </c>
      <c r="C123" s="14" t="s">
        <v>2</v>
      </c>
      <c r="D123" s="15">
        <v>20</v>
      </c>
      <c r="E123" s="15"/>
      <c r="F123" s="15"/>
      <c r="G123" s="15"/>
      <c r="H123" s="25">
        <v>0</v>
      </c>
      <c r="I123" s="24">
        <f t="shared" si="3"/>
        <v>0</v>
      </c>
      <c r="J123" s="23">
        <v>0</v>
      </c>
      <c r="K123" s="28">
        <f t="shared" si="4"/>
        <v>0</v>
      </c>
      <c r="L123" s="24">
        <f t="shared" si="5"/>
        <v>0</v>
      </c>
    </row>
    <row r="124" spans="1:12" ht="40.5">
      <c r="A124" s="12">
        <v>120</v>
      </c>
      <c r="B124" s="13" t="s">
        <v>264</v>
      </c>
      <c r="C124" s="14" t="s">
        <v>2</v>
      </c>
      <c r="D124" s="15">
        <v>20</v>
      </c>
      <c r="E124" s="15"/>
      <c r="F124" s="15"/>
      <c r="G124" s="15"/>
      <c r="H124" s="25">
        <v>0</v>
      </c>
      <c r="I124" s="24">
        <f t="shared" si="3"/>
        <v>0</v>
      </c>
      <c r="J124" s="23">
        <v>0</v>
      </c>
      <c r="K124" s="28">
        <f t="shared" si="4"/>
        <v>0</v>
      </c>
      <c r="L124" s="24">
        <f t="shared" si="5"/>
        <v>0</v>
      </c>
    </row>
    <row r="125" spans="1:12" ht="40.5">
      <c r="A125" s="12">
        <v>121</v>
      </c>
      <c r="B125" s="13" t="s">
        <v>265</v>
      </c>
      <c r="C125" s="14" t="s">
        <v>2</v>
      </c>
      <c r="D125" s="15">
        <v>40</v>
      </c>
      <c r="E125" s="15"/>
      <c r="F125" s="15"/>
      <c r="G125" s="15"/>
      <c r="H125" s="25">
        <v>0</v>
      </c>
      <c r="I125" s="24">
        <f t="shared" si="3"/>
        <v>0</v>
      </c>
      <c r="J125" s="23">
        <v>0</v>
      </c>
      <c r="K125" s="28">
        <f t="shared" si="4"/>
        <v>0</v>
      </c>
      <c r="L125" s="24">
        <f t="shared" si="5"/>
        <v>0</v>
      </c>
    </row>
    <row r="126" spans="1:12" ht="40.5">
      <c r="A126" s="12">
        <v>122</v>
      </c>
      <c r="B126" s="13" t="s">
        <v>265</v>
      </c>
      <c r="C126" s="14" t="s">
        <v>2</v>
      </c>
      <c r="D126" s="15">
        <v>20</v>
      </c>
      <c r="E126" s="15"/>
      <c r="F126" s="15"/>
      <c r="G126" s="15"/>
      <c r="H126" s="25">
        <v>0</v>
      </c>
      <c r="I126" s="24">
        <f t="shared" si="3"/>
        <v>0</v>
      </c>
      <c r="J126" s="23">
        <v>0</v>
      </c>
      <c r="K126" s="28">
        <f t="shared" si="4"/>
        <v>0</v>
      </c>
      <c r="L126" s="24">
        <f t="shared" si="5"/>
        <v>0</v>
      </c>
    </row>
    <row r="127" spans="1:12" ht="40.5">
      <c r="A127" s="12">
        <v>123</v>
      </c>
      <c r="B127" s="13" t="s">
        <v>266</v>
      </c>
      <c r="C127" s="14" t="s">
        <v>2</v>
      </c>
      <c r="D127" s="15">
        <v>20</v>
      </c>
      <c r="E127" s="15"/>
      <c r="F127" s="15"/>
      <c r="G127" s="15"/>
      <c r="H127" s="25">
        <v>0</v>
      </c>
      <c r="I127" s="24">
        <f t="shared" si="3"/>
        <v>0</v>
      </c>
      <c r="J127" s="23">
        <v>0</v>
      </c>
      <c r="K127" s="28">
        <f t="shared" si="4"/>
        <v>0</v>
      </c>
      <c r="L127" s="24">
        <f t="shared" si="5"/>
        <v>0</v>
      </c>
    </row>
    <row r="128" spans="1:12" ht="40.5">
      <c r="A128" s="12">
        <v>124</v>
      </c>
      <c r="B128" s="13" t="s">
        <v>266</v>
      </c>
      <c r="C128" s="14" t="s">
        <v>2</v>
      </c>
      <c r="D128" s="15">
        <v>20</v>
      </c>
      <c r="E128" s="15"/>
      <c r="F128" s="15"/>
      <c r="G128" s="15"/>
      <c r="H128" s="25">
        <v>0</v>
      </c>
      <c r="I128" s="24">
        <f t="shared" si="3"/>
        <v>0</v>
      </c>
      <c r="J128" s="23">
        <v>0</v>
      </c>
      <c r="K128" s="28">
        <f t="shared" si="4"/>
        <v>0</v>
      </c>
      <c r="L128" s="24">
        <f t="shared" si="5"/>
        <v>0</v>
      </c>
    </row>
    <row r="129" spans="1:12" ht="40.5">
      <c r="A129" s="12">
        <v>125</v>
      </c>
      <c r="B129" s="13" t="s">
        <v>267</v>
      </c>
      <c r="C129" s="14" t="s">
        <v>2</v>
      </c>
      <c r="D129" s="15">
        <v>20</v>
      </c>
      <c r="E129" s="15"/>
      <c r="F129" s="15"/>
      <c r="G129" s="15"/>
      <c r="H129" s="25">
        <v>0</v>
      </c>
      <c r="I129" s="24">
        <f t="shared" si="3"/>
        <v>0</v>
      </c>
      <c r="J129" s="23">
        <v>0</v>
      </c>
      <c r="K129" s="28">
        <f t="shared" si="4"/>
        <v>0</v>
      </c>
      <c r="L129" s="24">
        <f t="shared" si="5"/>
        <v>0</v>
      </c>
    </row>
    <row r="130" spans="1:12" ht="40.5">
      <c r="A130" s="12">
        <v>126</v>
      </c>
      <c r="B130" s="13" t="s">
        <v>267</v>
      </c>
      <c r="C130" s="14" t="s">
        <v>2</v>
      </c>
      <c r="D130" s="15">
        <v>20</v>
      </c>
      <c r="E130" s="15"/>
      <c r="F130" s="15"/>
      <c r="G130" s="15"/>
      <c r="H130" s="25">
        <v>0</v>
      </c>
      <c r="I130" s="24">
        <f t="shared" si="3"/>
        <v>0</v>
      </c>
      <c r="J130" s="23">
        <v>0</v>
      </c>
      <c r="K130" s="28">
        <f t="shared" si="4"/>
        <v>0</v>
      </c>
      <c r="L130" s="24">
        <f t="shared" si="5"/>
        <v>0</v>
      </c>
    </row>
    <row r="131" spans="1:12" ht="40.5">
      <c r="A131" s="12">
        <v>127</v>
      </c>
      <c r="B131" s="13" t="s">
        <v>268</v>
      </c>
      <c r="C131" s="14" t="s">
        <v>2</v>
      </c>
      <c r="D131" s="15">
        <v>20</v>
      </c>
      <c r="E131" s="15"/>
      <c r="F131" s="15"/>
      <c r="G131" s="15"/>
      <c r="H131" s="25">
        <v>0</v>
      </c>
      <c r="I131" s="24">
        <f t="shared" si="3"/>
        <v>0</v>
      </c>
      <c r="J131" s="23">
        <v>0</v>
      </c>
      <c r="K131" s="28">
        <f t="shared" si="4"/>
        <v>0</v>
      </c>
      <c r="L131" s="24">
        <f t="shared" si="5"/>
        <v>0</v>
      </c>
    </row>
    <row r="132" spans="1:12" ht="40.5">
      <c r="A132" s="12">
        <v>128</v>
      </c>
      <c r="B132" s="13" t="s">
        <v>300</v>
      </c>
      <c r="C132" s="14" t="s">
        <v>2</v>
      </c>
      <c r="D132" s="15">
        <v>40</v>
      </c>
      <c r="E132" s="15"/>
      <c r="F132" s="15"/>
      <c r="G132" s="15"/>
      <c r="H132" s="25">
        <v>0</v>
      </c>
      <c r="I132" s="24">
        <f t="shared" si="3"/>
        <v>0</v>
      </c>
      <c r="J132" s="23">
        <v>0</v>
      </c>
      <c r="K132" s="28">
        <f t="shared" si="4"/>
        <v>0</v>
      </c>
      <c r="L132" s="24">
        <f t="shared" si="5"/>
        <v>0</v>
      </c>
    </row>
    <row r="133" spans="1:12" ht="40.5">
      <c r="A133" s="12">
        <v>129</v>
      </c>
      <c r="B133" s="13" t="s">
        <v>301</v>
      </c>
      <c r="C133" s="14" t="s">
        <v>2</v>
      </c>
      <c r="D133" s="15">
        <v>20</v>
      </c>
      <c r="E133" s="15"/>
      <c r="F133" s="15"/>
      <c r="G133" s="15"/>
      <c r="H133" s="25">
        <v>0</v>
      </c>
      <c r="I133" s="24">
        <f t="shared" si="3"/>
        <v>0</v>
      </c>
      <c r="J133" s="23">
        <v>0</v>
      </c>
      <c r="K133" s="28">
        <f t="shared" si="4"/>
        <v>0</v>
      </c>
      <c r="L133" s="24">
        <f t="shared" si="5"/>
        <v>0</v>
      </c>
    </row>
    <row r="134" spans="1:12" ht="40.5">
      <c r="A134" s="12">
        <v>130</v>
      </c>
      <c r="B134" s="13" t="s">
        <v>269</v>
      </c>
      <c r="C134" s="14" t="s">
        <v>2</v>
      </c>
      <c r="D134" s="15">
        <v>40</v>
      </c>
      <c r="E134" s="15"/>
      <c r="F134" s="15"/>
      <c r="G134" s="15"/>
      <c r="H134" s="25">
        <v>0</v>
      </c>
      <c r="I134" s="24">
        <f t="shared" si="3"/>
        <v>0</v>
      </c>
      <c r="J134" s="23">
        <v>0</v>
      </c>
      <c r="K134" s="28">
        <f t="shared" si="4"/>
        <v>0</v>
      </c>
      <c r="L134" s="24">
        <f t="shared" si="5"/>
        <v>0</v>
      </c>
    </row>
    <row r="135" spans="1:12" ht="40.5">
      <c r="A135" s="12">
        <v>131</v>
      </c>
      <c r="B135" s="13" t="s">
        <v>270</v>
      </c>
      <c r="C135" s="14" t="s">
        <v>2</v>
      </c>
      <c r="D135" s="15">
        <v>20</v>
      </c>
      <c r="E135" s="15"/>
      <c r="F135" s="15"/>
      <c r="G135" s="15"/>
      <c r="H135" s="25">
        <v>0</v>
      </c>
      <c r="I135" s="24">
        <f t="shared" ref="I135:I198" si="6">(H135*D135)</f>
        <v>0</v>
      </c>
      <c r="J135" s="23">
        <v>0</v>
      </c>
      <c r="K135" s="28">
        <f t="shared" ref="K135:K198" si="7">L135-I135</f>
        <v>0</v>
      </c>
      <c r="L135" s="24">
        <f t="shared" ref="L135:L198" si="8">I135+(J135*I135)</f>
        <v>0</v>
      </c>
    </row>
    <row r="136" spans="1:12" ht="40.5">
      <c r="A136" s="12">
        <v>132</v>
      </c>
      <c r="B136" s="13" t="s">
        <v>271</v>
      </c>
      <c r="C136" s="14" t="s">
        <v>2</v>
      </c>
      <c r="D136" s="15">
        <v>20</v>
      </c>
      <c r="E136" s="15"/>
      <c r="F136" s="15"/>
      <c r="G136" s="15"/>
      <c r="H136" s="25">
        <v>0</v>
      </c>
      <c r="I136" s="24">
        <f t="shared" si="6"/>
        <v>0</v>
      </c>
      <c r="J136" s="23">
        <v>0</v>
      </c>
      <c r="K136" s="28">
        <f t="shared" si="7"/>
        <v>0</v>
      </c>
      <c r="L136" s="24">
        <f t="shared" si="8"/>
        <v>0</v>
      </c>
    </row>
    <row r="137" spans="1:12" ht="40.5">
      <c r="A137" s="12">
        <v>133</v>
      </c>
      <c r="B137" s="13" t="s">
        <v>272</v>
      </c>
      <c r="C137" s="14" t="s">
        <v>2</v>
      </c>
      <c r="D137" s="15">
        <v>40</v>
      </c>
      <c r="E137" s="15"/>
      <c r="F137" s="15"/>
      <c r="G137" s="15"/>
      <c r="H137" s="25">
        <v>0</v>
      </c>
      <c r="I137" s="24">
        <f t="shared" si="6"/>
        <v>0</v>
      </c>
      <c r="J137" s="23">
        <v>0</v>
      </c>
      <c r="K137" s="28">
        <f t="shared" si="7"/>
        <v>0</v>
      </c>
      <c r="L137" s="24">
        <f t="shared" si="8"/>
        <v>0</v>
      </c>
    </row>
    <row r="138" spans="1:12" ht="40.5">
      <c r="A138" s="12">
        <v>134</v>
      </c>
      <c r="B138" s="13" t="s">
        <v>273</v>
      </c>
      <c r="C138" s="14" t="s">
        <v>2</v>
      </c>
      <c r="D138" s="15">
        <v>40</v>
      </c>
      <c r="E138" s="15"/>
      <c r="F138" s="15"/>
      <c r="G138" s="15"/>
      <c r="H138" s="25">
        <v>0</v>
      </c>
      <c r="I138" s="24">
        <f t="shared" si="6"/>
        <v>0</v>
      </c>
      <c r="J138" s="23">
        <v>0</v>
      </c>
      <c r="K138" s="28">
        <f t="shared" si="7"/>
        <v>0</v>
      </c>
      <c r="L138" s="24">
        <f t="shared" si="8"/>
        <v>0</v>
      </c>
    </row>
    <row r="139" spans="1:12" ht="40.5">
      <c r="A139" s="12">
        <v>135</v>
      </c>
      <c r="B139" s="13" t="s">
        <v>274</v>
      </c>
      <c r="C139" s="14" t="s">
        <v>2</v>
      </c>
      <c r="D139" s="15">
        <v>20</v>
      </c>
      <c r="E139" s="15"/>
      <c r="F139" s="15"/>
      <c r="G139" s="15"/>
      <c r="H139" s="25">
        <v>0</v>
      </c>
      <c r="I139" s="24">
        <f t="shared" si="6"/>
        <v>0</v>
      </c>
      <c r="J139" s="23">
        <v>0</v>
      </c>
      <c r="K139" s="28">
        <f t="shared" si="7"/>
        <v>0</v>
      </c>
      <c r="L139" s="24">
        <f t="shared" si="8"/>
        <v>0</v>
      </c>
    </row>
    <row r="140" spans="1:12" ht="40.5">
      <c r="A140" s="12">
        <v>136</v>
      </c>
      <c r="B140" s="16" t="s">
        <v>275</v>
      </c>
      <c r="C140" s="17" t="s">
        <v>2</v>
      </c>
      <c r="D140" s="15">
        <v>20</v>
      </c>
      <c r="E140" s="15"/>
      <c r="F140" s="15"/>
      <c r="G140" s="15"/>
      <c r="H140" s="25">
        <v>0</v>
      </c>
      <c r="I140" s="24">
        <f t="shared" si="6"/>
        <v>0</v>
      </c>
      <c r="J140" s="23">
        <v>0</v>
      </c>
      <c r="K140" s="28">
        <f t="shared" si="7"/>
        <v>0</v>
      </c>
      <c r="L140" s="24">
        <f t="shared" si="8"/>
        <v>0</v>
      </c>
    </row>
    <row r="141" spans="1:12" ht="40.5">
      <c r="A141" s="12">
        <v>137</v>
      </c>
      <c r="B141" s="16" t="s">
        <v>276</v>
      </c>
      <c r="C141" s="17" t="s">
        <v>2</v>
      </c>
      <c r="D141" s="15">
        <v>20</v>
      </c>
      <c r="E141" s="15"/>
      <c r="F141" s="15"/>
      <c r="G141" s="15"/>
      <c r="H141" s="25">
        <v>0</v>
      </c>
      <c r="I141" s="24">
        <f t="shared" si="6"/>
        <v>0</v>
      </c>
      <c r="J141" s="23">
        <v>0</v>
      </c>
      <c r="K141" s="28">
        <f t="shared" si="7"/>
        <v>0</v>
      </c>
      <c r="L141" s="24">
        <f t="shared" si="8"/>
        <v>0</v>
      </c>
    </row>
    <row r="142" spans="1:12" ht="40.5">
      <c r="A142" s="12">
        <v>138</v>
      </c>
      <c r="B142" s="16" t="s">
        <v>277</v>
      </c>
      <c r="C142" s="17" t="s">
        <v>2</v>
      </c>
      <c r="D142" s="15">
        <v>20</v>
      </c>
      <c r="E142" s="15"/>
      <c r="F142" s="15"/>
      <c r="G142" s="15"/>
      <c r="H142" s="25">
        <v>0</v>
      </c>
      <c r="I142" s="24">
        <f t="shared" si="6"/>
        <v>0</v>
      </c>
      <c r="J142" s="23">
        <v>0</v>
      </c>
      <c r="K142" s="28">
        <f t="shared" si="7"/>
        <v>0</v>
      </c>
      <c r="L142" s="24">
        <f t="shared" si="8"/>
        <v>0</v>
      </c>
    </row>
    <row r="143" spans="1:12" ht="40.5">
      <c r="A143" s="12">
        <v>139</v>
      </c>
      <c r="B143" s="16" t="s">
        <v>278</v>
      </c>
      <c r="C143" s="17" t="s">
        <v>2</v>
      </c>
      <c r="D143" s="15">
        <v>20</v>
      </c>
      <c r="E143" s="15"/>
      <c r="F143" s="15"/>
      <c r="G143" s="15"/>
      <c r="H143" s="25">
        <v>0</v>
      </c>
      <c r="I143" s="24">
        <f t="shared" si="6"/>
        <v>0</v>
      </c>
      <c r="J143" s="23">
        <v>0</v>
      </c>
      <c r="K143" s="28">
        <f t="shared" si="7"/>
        <v>0</v>
      </c>
      <c r="L143" s="24">
        <f t="shared" si="8"/>
        <v>0</v>
      </c>
    </row>
    <row r="144" spans="1:12" ht="40.5">
      <c r="A144" s="12">
        <v>140</v>
      </c>
      <c r="B144" s="16" t="s">
        <v>279</v>
      </c>
      <c r="C144" s="17" t="s">
        <v>2</v>
      </c>
      <c r="D144" s="15">
        <v>20</v>
      </c>
      <c r="E144" s="15"/>
      <c r="F144" s="15"/>
      <c r="G144" s="15"/>
      <c r="H144" s="25">
        <v>0</v>
      </c>
      <c r="I144" s="24">
        <f t="shared" si="6"/>
        <v>0</v>
      </c>
      <c r="J144" s="23">
        <v>0</v>
      </c>
      <c r="K144" s="28">
        <f t="shared" si="7"/>
        <v>0</v>
      </c>
      <c r="L144" s="24">
        <f t="shared" si="8"/>
        <v>0</v>
      </c>
    </row>
    <row r="145" spans="1:12" ht="40.5">
      <c r="A145" s="12">
        <v>141</v>
      </c>
      <c r="B145" s="16" t="s">
        <v>280</v>
      </c>
      <c r="C145" s="17" t="s">
        <v>2</v>
      </c>
      <c r="D145" s="15">
        <v>20</v>
      </c>
      <c r="E145" s="15"/>
      <c r="F145" s="15"/>
      <c r="G145" s="15"/>
      <c r="H145" s="25">
        <v>0</v>
      </c>
      <c r="I145" s="24">
        <f t="shared" si="6"/>
        <v>0</v>
      </c>
      <c r="J145" s="23">
        <v>0</v>
      </c>
      <c r="K145" s="28">
        <f t="shared" si="7"/>
        <v>0</v>
      </c>
      <c r="L145" s="24">
        <f t="shared" si="8"/>
        <v>0</v>
      </c>
    </row>
    <row r="146" spans="1:12" ht="40.5">
      <c r="A146" s="12">
        <v>142</v>
      </c>
      <c r="B146" s="16" t="s">
        <v>281</v>
      </c>
      <c r="C146" s="17" t="s">
        <v>2</v>
      </c>
      <c r="D146" s="15">
        <v>20</v>
      </c>
      <c r="E146" s="15"/>
      <c r="F146" s="15"/>
      <c r="G146" s="15"/>
      <c r="H146" s="25">
        <v>0</v>
      </c>
      <c r="I146" s="24">
        <f t="shared" si="6"/>
        <v>0</v>
      </c>
      <c r="J146" s="23">
        <v>0</v>
      </c>
      <c r="K146" s="28">
        <f t="shared" si="7"/>
        <v>0</v>
      </c>
      <c r="L146" s="24">
        <f t="shared" si="8"/>
        <v>0</v>
      </c>
    </row>
    <row r="147" spans="1:12" ht="40.5">
      <c r="A147" s="12">
        <v>143</v>
      </c>
      <c r="B147" s="16" t="s">
        <v>302</v>
      </c>
      <c r="C147" s="17" t="s">
        <v>2</v>
      </c>
      <c r="D147" s="15">
        <v>40</v>
      </c>
      <c r="E147" s="15"/>
      <c r="F147" s="15"/>
      <c r="G147" s="15"/>
      <c r="H147" s="25">
        <v>0</v>
      </c>
      <c r="I147" s="24">
        <f t="shared" si="6"/>
        <v>0</v>
      </c>
      <c r="J147" s="23">
        <v>0</v>
      </c>
      <c r="K147" s="28">
        <f t="shared" si="7"/>
        <v>0</v>
      </c>
      <c r="L147" s="24">
        <f t="shared" si="8"/>
        <v>0</v>
      </c>
    </row>
    <row r="148" spans="1:12" ht="40.5">
      <c r="A148" s="12">
        <v>144</v>
      </c>
      <c r="B148" s="16" t="s">
        <v>282</v>
      </c>
      <c r="C148" s="17" t="s">
        <v>2</v>
      </c>
      <c r="D148" s="15">
        <v>20</v>
      </c>
      <c r="E148" s="15"/>
      <c r="F148" s="15"/>
      <c r="G148" s="15"/>
      <c r="H148" s="25">
        <v>0</v>
      </c>
      <c r="I148" s="24">
        <f t="shared" si="6"/>
        <v>0</v>
      </c>
      <c r="J148" s="23">
        <v>0</v>
      </c>
      <c r="K148" s="28">
        <f t="shared" si="7"/>
        <v>0</v>
      </c>
      <c r="L148" s="24">
        <f t="shared" si="8"/>
        <v>0</v>
      </c>
    </row>
    <row r="149" spans="1:12" ht="40.5">
      <c r="A149" s="12">
        <v>145</v>
      </c>
      <c r="B149" s="16" t="s">
        <v>283</v>
      </c>
      <c r="C149" s="17" t="s">
        <v>2</v>
      </c>
      <c r="D149" s="15">
        <v>60</v>
      </c>
      <c r="E149" s="15"/>
      <c r="F149" s="15"/>
      <c r="G149" s="15"/>
      <c r="H149" s="25">
        <v>0</v>
      </c>
      <c r="I149" s="24">
        <f t="shared" si="6"/>
        <v>0</v>
      </c>
      <c r="J149" s="23">
        <v>0</v>
      </c>
      <c r="K149" s="28">
        <f t="shared" si="7"/>
        <v>0</v>
      </c>
      <c r="L149" s="24">
        <f t="shared" si="8"/>
        <v>0</v>
      </c>
    </row>
    <row r="150" spans="1:12" ht="40.5">
      <c r="A150" s="12">
        <v>146</v>
      </c>
      <c r="B150" s="16" t="s">
        <v>283</v>
      </c>
      <c r="C150" s="17" t="s">
        <v>2</v>
      </c>
      <c r="D150" s="15">
        <v>20</v>
      </c>
      <c r="E150" s="15"/>
      <c r="F150" s="15"/>
      <c r="G150" s="15"/>
      <c r="H150" s="25">
        <v>0</v>
      </c>
      <c r="I150" s="24">
        <f t="shared" si="6"/>
        <v>0</v>
      </c>
      <c r="J150" s="23">
        <v>0</v>
      </c>
      <c r="K150" s="28">
        <f t="shared" si="7"/>
        <v>0</v>
      </c>
      <c r="L150" s="24">
        <f t="shared" si="8"/>
        <v>0</v>
      </c>
    </row>
    <row r="151" spans="1:12" ht="40.5">
      <c r="A151" s="12">
        <v>147</v>
      </c>
      <c r="B151" s="16" t="s">
        <v>284</v>
      </c>
      <c r="C151" s="17" t="s">
        <v>2</v>
      </c>
      <c r="D151" s="15">
        <v>20</v>
      </c>
      <c r="E151" s="15"/>
      <c r="F151" s="15"/>
      <c r="G151" s="15"/>
      <c r="H151" s="25">
        <v>0</v>
      </c>
      <c r="I151" s="24">
        <f t="shared" si="6"/>
        <v>0</v>
      </c>
      <c r="J151" s="23">
        <v>0</v>
      </c>
      <c r="K151" s="28">
        <f t="shared" si="7"/>
        <v>0</v>
      </c>
      <c r="L151" s="24">
        <f t="shared" si="8"/>
        <v>0</v>
      </c>
    </row>
    <row r="152" spans="1:12" ht="40.5">
      <c r="A152" s="12">
        <v>148</v>
      </c>
      <c r="B152" s="16" t="s">
        <v>285</v>
      </c>
      <c r="C152" s="17" t="s">
        <v>2</v>
      </c>
      <c r="D152" s="15">
        <v>20</v>
      </c>
      <c r="E152" s="15"/>
      <c r="F152" s="15"/>
      <c r="G152" s="15"/>
      <c r="H152" s="25">
        <v>0</v>
      </c>
      <c r="I152" s="24">
        <f t="shared" si="6"/>
        <v>0</v>
      </c>
      <c r="J152" s="23">
        <v>0</v>
      </c>
      <c r="K152" s="28">
        <f t="shared" si="7"/>
        <v>0</v>
      </c>
      <c r="L152" s="24">
        <f t="shared" si="8"/>
        <v>0</v>
      </c>
    </row>
    <row r="153" spans="1:12" ht="40.5">
      <c r="A153" s="12">
        <v>149</v>
      </c>
      <c r="B153" s="16" t="s">
        <v>286</v>
      </c>
      <c r="C153" s="17" t="s">
        <v>2</v>
      </c>
      <c r="D153" s="15">
        <v>20</v>
      </c>
      <c r="E153" s="15"/>
      <c r="F153" s="15"/>
      <c r="G153" s="15"/>
      <c r="H153" s="25">
        <v>0</v>
      </c>
      <c r="I153" s="24">
        <f t="shared" si="6"/>
        <v>0</v>
      </c>
      <c r="J153" s="23">
        <v>0</v>
      </c>
      <c r="K153" s="28">
        <f t="shared" si="7"/>
        <v>0</v>
      </c>
      <c r="L153" s="24">
        <f t="shared" si="8"/>
        <v>0</v>
      </c>
    </row>
    <row r="154" spans="1:12" ht="40.5">
      <c r="A154" s="12">
        <v>150</v>
      </c>
      <c r="B154" s="16" t="s">
        <v>287</v>
      </c>
      <c r="C154" s="17" t="s">
        <v>2</v>
      </c>
      <c r="D154" s="15">
        <v>20</v>
      </c>
      <c r="E154" s="15"/>
      <c r="F154" s="15"/>
      <c r="G154" s="15"/>
      <c r="H154" s="25">
        <v>0</v>
      </c>
      <c r="I154" s="24">
        <f t="shared" si="6"/>
        <v>0</v>
      </c>
      <c r="J154" s="23">
        <v>0</v>
      </c>
      <c r="K154" s="28">
        <f t="shared" si="7"/>
        <v>0</v>
      </c>
      <c r="L154" s="24">
        <f t="shared" si="8"/>
        <v>0</v>
      </c>
    </row>
    <row r="155" spans="1:12" ht="40.5">
      <c r="A155" s="12">
        <v>151</v>
      </c>
      <c r="B155" s="16" t="s">
        <v>288</v>
      </c>
      <c r="C155" s="17" t="s">
        <v>2</v>
      </c>
      <c r="D155" s="15">
        <v>20</v>
      </c>
      <c r="E155" s="15"/>
      <c r="F155" s="15"/>
      <c r="G155" s="15"/>
      <c r="H155" s="25">
        <v>0</v>
      </c>
      <c r="I155" s="24">
        <f t="shared" si="6"/>
        <v>0</v>
      </c>
      <c r="J155" s="23">
        <v>0</v>
      </c>
      <c r="K155" s="28">
        <f t="shared" si="7"/>
        <v>0</v>
      </c>
      <c r="L155" s="24">
        <f t="shared" si="8"/>
        <v>0</v>
      </c>
    </row>
    <row r="156" spans="1:12" ht="40.5">
      <c r="A156" s="12">
        <v>152</v>
      </c>
      <c r="B156" s="16" t="s">
        <v>289</v>
      </c>
      <c r="C156" s="17" t="s">
        <v>2</v>
      </c>
      <c r="D156" s="15">
        <v>20</v>
      </c>
      <c r="E156" s="15"/>
      <c r="F156" s="15"/>
      <c r="G156" s="15"/>
      <c r="H156" s="25">
        <v>0</v>
      </c>
      <c r="I156" s="24">
        <f t="shared" si="6"/>
        <v>0</v>
      </c>
      <c r="J156" s="23">
        <v>0</v>
      </c>
      <c r="K156" s="28">
        <f t="shared" si="7"/>
        <v>0</v>
      </c>
      <c r="L156" s="24">
        <f t="shared" si="8"/>
        <v>0</v>
      </c>
    </row>
    <row r="157" spans="1:12" ht="40.5">
      <c r="A157" s="12">
        <v>153</v>
      </c>
      <c r="B157" s="16" t="s">
        <v>290</v>
      </c>
      <c r="C157" s="17" t="s">
        <v>2</v>
      </c>
      <c r="D157" s="15">
        <v>20</v>
      </c>
      <c r="E157" s="15"/>
      <c r="F157" s="15"/>
      <c r="G157" s="15"/>
      <c r="H157" s="25">
        <v>0</v>
      </c>
      <c r="I157" s="24">
        <f t="shared" si="6"/>
        <v>0</v>
      </c>
      <c r="J157" s="23">
        <v>0</v>
      </c>
      <c r="K157" s="28">
        <f t="shared" si="7"/>
        <v>0</v>
      </c>
      <c r="L157" s="24">
        <f t="shared" si="8"/>
        <v>0</v>
      </c>
    </row>
    <row r="158" spans="1:12" ht="40.5">
      <c r="A158" s="12">
        <v>154</v>
      </c>
      <c r="B158" s="16" t="s">
        <v>291</v>
      </c>
      <c r="C158" s="17" t="s">
        <v>2</v>
      </c>
      <c r="D158" s="15">
        <v>20</v>
      </c>
      <c r="E158" s="15"/>
      <c r="F158" s="15"/>
      <c r="G158" s="15"/>
      <c r="H158" s="25">
        <v>0</v>
      </c>
      <c r="I158" s="24">
        <f t="shared" si="6"/>
        <v>0</v>
      </c>
      <c r="J158" s="23">
        <v>0</v>
      </c>
      <c r="K158" s="28">
        <f t="shared" si="7"/>
        <v>0</v>
      </c>
      <c r="L158" s="24">
        <f t="shared" si="8"/>
        <v>0</v>
      </c>
    </row>
    <row r="159" spans="1:12" ht="40.5">
      <c r="A159" s="12">
        <v>155</v>
      </c>
      <c r="B159" s="16" t="s">
        <v>292</v>
      </c>
      <c r="C159" s="17" t="s">
        <v>2</v>
      </c>
      <c r="D159" s="15">
        <v>20</v>
      </c>
      <c r="E159" s="15"/>
      <c r="F159" s="15"/>
      <c r="G159" s="15"/>
      <c r="H159" s="25">
        <v>0</v>
      </c>
      <c r="I159" s="24">
        <f t="shared" si="6"/>
        <v>0</v>
      </c>
      <c r="J159" s="23">
        <v>0</v>
      </c>
      <c r="K159" s="28">
        <f t="shared" si="7"/>
        <v>0</v>
      </c>
      <c r="L159" s="24">
        <f t="shared" si="8"/>
        <v>0</v>
      </c>
    </row>
    <row r="160" spans="1:12" ht="40.5">
      <c r="A160" s="12">
        <v>156</v>
      </c>
      <c r="B160" s="16" t="s">
        <v>293</v>
      </c>
      <c r="C160" s="17" t="s">
        <v>2</v>
      </c>
      <c r="D160" s="15">
        <v>20</v>
      </c>
      <c r="E160" s="15"/>
      <c r="F160" s="15"/>
      <c r="G160" s="15"/>
      <c r="H160" s="25">
        <v>0</v>
      </c>
      <c r="I160" s="24">
        <f t="shared" si="6"/>
        <v>0</v>
      </c>
      <c r="J160" s="23">
        <v>0</v>
      </c>
      <c r="K160" s="28">
        <f t="shared" si="7"/>
        <v>0</v>
      </c>
      <c r="L160" s="24">
        <f t="shared" si="8"/>
        <v>0</v>
      </c>
    </row>
    <row r="161" spans="1:12" ht="40.5">
      <c r="A161" s="12">
        <v>157</v>
      </c>
      <c r="B161" s="16" t="s">
        <v>294</v>
      </c>
      <c r="C161" s="17" t="s">
        <v>2</v>
      </c>
      <c r="D161" s="15">
        <v>20</v>
      </c>
      <c r="E161" s="15"/>
      <c r="F161" s="15"/>
      <c r="G161" s="15"/>
      <c r="H161" s="25">
        <v>0</v>
      </c>
      <c r="I161" s="24">
        <f t="shared" si="6"/>
        <v>0</v>
      </c>
      <c r="J161" s="23">
        <v>0</v>
      </c>
      <c r="K161" s="28">
        <f t="shared" si="7"/>
        <v>0</v>
      </c>
      <c r="L161" s="24">
        <f t="shared" si="8"/>
        <v>0</v>
      </c>
    </row>
    <row r="162" spans="1:12" ht="27">
      <c r="A162" s="12">
        <v>158</v>
      </c>
      <c r="B162" s="16" t="s">
        <v>95</v>
      </c>
      <c r="C162" s="17" t="s">
        <v>2</v>
      </c>
      <c r="D162" s="15">
        <v>10</v>
      </c>
      <c r="E162" s="15"/>
      <c r="F162" s="15"/>
      <c r="G162" s="15"/>
      <c r="H162" s="25">
        <v>0</v>
      </c>
      <c r="I162" s="24">
        <f t="shared" si="6"/>
        <v>0</v>
      </c>
      <c r="J162" s="23">
        <v>0</v>
      </c>
      <c r="K162" s="28">
        <f t="shared" si="7"/>
        <v>0</v>
      </c>
      <c r="L162" s="24">
        <f t="shared" si="8"/>
        <v>0</v>
      </c>
    </row>
    <row r="163" spans="1:12" ht="27">
      <c r="A163" s="12">
        <v>159</v>
      </c>
      <c r="B163" s="16" t="s">
        <v>96</v>
      </c>
      <c r="C163" s="17" t="s">
        <v>2</v>
      </c>
      <c r="D163" s="15">
        <v>10</v>
      </c>
      <c r="E163" s="15"/>
      <c r="F163" s="15"/>
      <c r="G163" s="15"/>
      <c r="H163" s="25">
        <v>0</v>
      </c>
      <c r="I163" s="24">
        <f t="shared" si="6"/>
        <v>0</v>
      </c>
      <c r="J163" s="23">
        <v>0</v>
      </c>
      <c r="K163" s="28">
        <f t="shared" si="7"/>
        <v>0</v>
      </c>
      <c r="L163" s="24">
        <f t="shared" si="8"/>
        <v>0</v>
      </c>
    </row>
    <row r="164" spans="1:12" ht="27">
      <c r="A164" s="12">
        <v>160</v>
      </c>
      <c r="B164" s="16" t="s">
        <v>97</v>
      </c>
      <c r="C164" s="17" t="s">
        <v>2</v>
      </c>
      <c r="D164" s="15">
        <v>10</v>
      </c>
      <c r="E164" s="15"/>
      <c r="F164" s="15"/>
      <c r="G164" s="15"/>
      <c r="H164" s="25">
        <v>0</v>
      </c>
      <c r="I164" s="24">
        <f t="shared" si="6"/>
        <v>0</v>
      </c>
      <c r="J164" s="23">
        <v>0</v>
      </c>
      <c r="K164" s="28">
        <f t="shared" si="7"/>
        <v>0</v>
      </c>
      <c r="L164" s="24">
        <f t="shared" si="8"/>
        <v>0</v>
      </c>
    </row>
    <row r="165" spans="1:12" ht="27">
      <c r="A165" s="12">
        <v>161</v>
      </c>
      <c r="B165" s="16" t="s">
        <v>98</v>
      </c>
      <c r="C165" s="17" t="s">
        <v>2</v>
      </c>
      <c r="D165" s="15">
        <v>10</v>
      </c>
      <c r="E165" s="15"/>
      <c r="F165" s="15"/>
      <c r="G165" s="15"/>
      <c r="H165" s="25">
        <v>0</v>
      </c>
      <c r="I165" s="24">
        <f t="shared" si="6"/>
        <v>0</v>
      </c>
      <c r="J165" s="23">
        <v>0</v>
      </c>
      <c r="K165" s="28">
        <f t="shared" si="7"/>
        <v>0</v>
      </c>
      <c r="L165" s="24">
        <f t="shared" si="8"/>
        <v>0</v>
      </c>
    </row>
    <row r="166" spans="1:12" ht="27">
      <c r="A166" s="12">
        <v>162</v>
      </c>
      <c r="B166" s="16" t="s">
        <v>99</v>
      </c>
      <c r="C166" s="17" t="s">
        <v>2</v>
      </c>
      <c r="D166" s="15">
        <v>10</v>
      </c>
      <c r="E166" s="15"/>
      <c r="F166" s="15"/>
      <c r="G166" s="15"/>
      <c r="H166" s="25">
        <v>0</v>
      </c>
      <c r="I166" s="24">
        <f t="shared" si="6"/>
        <v>0</v>
      </c>
      <c r="J166" s="23">
        <v>0</v>
      </c>
      <c r="K166" s="28">
        <f t="shared" si="7"/>
        <v>0</v>
      </c>
      <c r="L166" s="24">
        <f t="shared" si="8"/>
        <v>0</v>
      </c>
    </row>
    <row r="167" spans="1:12" ht="27">
      <c r="A167" s="12">
        <v>163</v>
      </c>
      <c r="B167" s="16" t="s">
        <v>100</v>
      </c>
      <c r="C167" s="17" t="s">
        <v>2</v>
      </c>
      <c r="D167" s="15">
        <v>10</v>
      </c>
      <c r="E167" s="15"/>
      <c r="F167" s="15"/>
      <c r="G167" s="15"/>
      <c r="H167" s="25">
        <v>0</v>
      </c>
      <c r="I167" s="24">
        <f t="shared" si="6"/>
        <v>0</v>
      </c>
      <c r="J167" s="23">
        <v>0</v>
      </c>
      <c r="K167" s="28">
        <f t="shared" si="7"/>
        <v>0</v>
      </c>
      <c r="L167" s="24">
        <f t="shared" si="8"/>
        <v>0</v>
      </c>
    </row>
    <row r="168" spans="1:12" ht="27">
      <c r="A168" s="12">
        <v>164</v>
      </c>
      <c r="B168" s="16" t="s">
        <v>101</v>
      </c>
      <c r="C168" s="17" t="s">
        <v>2</v>
      </c>
      <c r="D168" s="15">
        <v>10</v>
      </c>
      <c r="E168" s="15"/>
      <c r="F168" s="15"/>
      <c r="G168" s="15"/>
      <c r="H168" s="25">
        <v>0</v>
      </c>
      <c r="I168" s="24">
        <f t="shared" si="6"/>
        <v>0</v>
      </c>
      <c r="J168" s="23">
        <v>0</v>
      </c>
      <c r="K168" s="28">
        <f t="shared" si="7"/>
        <v>0</v>
      </c>
      <c r="L168" s="24">
        <f t="shared" si="8"/>
        <v>0</v>
      </c>
    </row>
    <row r="169" spans="1:12" ht="27">
      <c r="A169" s="12">
        <v>165</v>
      </c>
      <c r="B169" s="16" t="s">
        <v>102</v>
      </c>
      <c r="C169" s="17" t="s">
        <v>2</v>
      </c>
      <c r="D169" s="15">
        <v>10</v>
      </c>
      <c r="E169" s="15"/>
      <c r="F169" s="15"/>
      <c r="G169" s="15"/>
      <c r="H169" s="25">
        <v>0</v>
      </c>
      <c r="I169" s="24">
        <f t="shared" si="6"/>
        <v>0</v>
      </c>
      <c r="J169" s="23">
        <v>0</v>
      </c>
      <c r="K169" s="28">
        <f t="shared" si="7"/>
        <v>0</v>
      </c>
      <c r="L169" s="24">
        <f t="shared" si="8"/>
        <v>0</v>
      </c>
    </row>
    <row r="170" spans="1:12" ht="27">
      <c r="A170" s="12">
        <v>166</v>
      </c>
      <c r="B170" s="16" t="s">
        <v>103</v>
      </c>
      <c r="C170" s="17" t="s">
        <v>2</v>
      </c>
      <c r="D170" s="15">
        <v>10</v>
      </c>
      <c r="E170" s="15"/>
      <c r="F170" s="15"/>
      <c r="G170" s="15"/>
      <c r="H170" s="25">
        <v>0</v>
      </c>
      <c r="I170" s="24">
        <f t="shared" si="6"/>
        <v>0</v>
      </c>
      <c r="J170" s="23">
        <v>0</v>
      </c>
      <c r="K170" s="28">
        <f t="shared" si="7"/>
        <v>0</v>
      </c>
      <c r="L170" s="24">
        <f t="shared" si="8"/>
        <v>0</v>
      </c>
    </row>
    <row r="171" spans="1:12" ht="27">
      <c r="A171" s="12">
        <v>167</v>
      </c>
      <c r="B171" s="16" t="s">
        <v>104</v>
      </c>
      <c r="C171" s="17" t="s">
        <v>2</v>
      </c>
      <c r="D171" s="15">
        <v>10</v>
      </c>
      <c r="E171" s="15"/>
      <c r="F171" s="15"/>
      <c r="G171" s="15"/>
      <c r="H171" s="25">
        <v>0</v>
      </c>
      <c r="I171" s="24">
        <f t="shared" si="6"/>
        <v>0</v>
      </c>
      <c r="J171" s="23">
        <v>0</v>
      </c>
      <c r="K171" s="28">
        <f t="shared" si="7"/>
        <v>0</v>
      </c>
      <c r="L171" s="24">
        <f t="shared" si="8"/>
        <v>0</v>
      </c>
    </row>
    <row r="172" spans="1:12" ht="27">
      <c r="A172" s="12">
        <v>168</v>
      </c>
      <c r="B172" s="16" t="s">
        <v>105</v>
      </c>
      <c r="C172" s="17" t="s">
        <v>2</v>
      </c>
      <c r="D172" s="15">
        <v>10</v>
      </c>
      <c r="E172" s="15"/>
      <c r="F172" s="15"/>
      <c r="G172" s="15"/>
      <c r="H172" s="25">
        <v>0</v>
      </c>
      <c r="I172" s="24">
        <f t="shared" si="6"/>
        <v>0</v>
      </c>
      <c r="J172" s="23">
        <v>0</v>
      </c>
      <c r="K172" s="28">
        <f t="shared" si="7"/>
        <v>0</v>
      </c>
      <c r="L172" s="24">
        <f t="shared" si="8"/>
        <v>0</v>
      </c>
    </row>
    <row r="173" spans="1:12" ht="27">
      <c r="A173" s="12">
        <v>169</v>
      </c>
      <c r="B173" s="16" t="s">
        <v>106</v>
      </c>
      <c r="C173" s="17" t="s">
        <v>2</v>
      </c>
      <c r="D173" s="15">
        <v>10</v>
      </c>
      <c r="E173" s="15"/>
      <c r="F173" s="15"/>
      <c r="G173" s="15"/>
      <c r="H173" s="25">
        <v>0</v>
      </c>
      <c r="I173" s="24">
        <f t="shared" si="6"/>
        <v>0</v>
      </c>
      <c r="J173" s="23">
        <v>0</v>
      </c>
      <c r="K173" s="28">
        <f t="shared" si="7"/>
        <v>0</v>
      </c>
      <c r="L173" s="24">
        <f t="shared" si="8"/>
        <v>0</v>
      </c>
    </row>
    <row r="174" spans="1:12" ht="27">
      <c r="A174" s="12">
        <v>170</v>
      </c>
      <c r="B174" s="16" t="s">
        <v>107</v>
      </c>
      <c r="C174" s="17" t="s">
        <v>2</v>
      </c>
      <c r="D174" s="15">
        <v>10</v>
      </c>
      <c r="E174" s="15"/>
      <c r="F174" s="15"/>
      <c r="G174" s="15"/>
      <c r="H174" s="25">
        <v>0</v>
      </c>
      <c r="I174" s="24">
        <f t="shared" si="6"/>
        <v>0</v>
      </c>
      <c r="J174" s="23">
        <v>0</v>
      </c>
      <c r="K174" s="28">
        <f t="shared" si="7"/>
        <v>0</v>
      </c>
      <c r="L174" s="24">
        <f t="shared" si="8"/>
        <v>0</v>
      </c>
    </row>
    <row r="175" spans="1:12" ht="27">
      <c r="A175" s="12">
        <v>171</v>
      </c>
      <c r="B175" s="16" t="s">
        <v>108</v>
      </c>
      <c r="C175" s="17" t="s">
        <v>2</v>
      </c>
      <c r="D175" s="15">
        <v>10</v>
      </c>
      <c r="E175" s="15"/>
      <c r="F175" s="15"/>
      <c r="G175" s="15"/>
      <c r="H175" s="25">
        <v>0</v>
      </c>
      <c r="I175" s="24">
        <f t="shared" si="6"/>
        <v>0</v>
      </c>
      <c r="J175" s="23">
        <v>0</v>
      </c>
      <c r="K175" s="28">
        <f t="shared" si="7"/>
        <v>0</v>
      </c>
      <c r="L175" s="24">
        <f t="shared" si="8"/>
        <v>0</v>
      </c>
    </row>
    <row r="176" spans="1:12" ht="27">
      <c r="A176" s="12">
        <v>172</v>
      </c>
      <c r="B176" s="16" t="s">
        <v>109</v>
      </c>
      <c r="C176" s="17" t="s">
        <v>2</v>
      </c>
      <c r="D176" s="15">
        <v>10</v>
      </c>
      <c r="E176" s="15"/>
      <c r="F176" s="15"/>
      <c r="G176" s="15"/>
      <c r="H176" s="25">
        <v>0</v>
      </c>
      <c r="I176" s="24">
        <f t="shared" si="6"/>
        <v>0</v>
      </c>
      <c r="J176" s="23">
        <v>0</v>
      </c>
      <c r="K176" s="28">
        <f t="shared" si="7"/>
        <v>0</v>
      </c>
      <c r="L176" s="24">
        <f t="shared" si="8"/>
        <v>0</v>
      </c>
    </row>
    <row r="177" spans="1:12" ht="27">
      <c r="A177" s="12">
        <v>173</v>
      </c>
      <c r="B177" s="16" t="s">
        <v>110</v>
      </c>
      <c r="C177" s="17" t="s">
        <v>2</v>
      </c>
      <c r="D177" s="15">
        <v>10</v>
      </c>
      <c r="E177" s="15"/>
      <c r="F177" s="15"/>
      <c r="G177" s="15"/>
      <c r="H177" s="25">
        <v>0</v>
      </c>
      <c r="I177" s="24">
        <f t="shared" si="6"/>
        <v>0</v>
      </c>
      <c r="J177" s="23">
        <v>0</v>
      </c>
      <c r="K177" s="28">
        <f t="shared" si="7"/>
        <v>0</v>
      </c>
      <c r="L177" s="24">
        <f t="shared" si="8"/>
        <v>0</v>
      </c>
    </row>
    <row r="178" spans="1:12" ht="27">
      <c r="A178" s="12">
        <v>174</v>
      </c>
      <c r="B178" s="16" t="s">
        <v>111</v>
      </c>
      <c r="C178" s="17" t="s">
        <v>2</v>
      </c>
      <c r="D178" s="15">
        <v>10</v>
      </c>
      <c r="E178" s="15"/>
      <c r="F178" s="15"/>
      <c r="G178" s="15"/>
      <c r="H178" s="25">
        <v>0</v>
      </c>
      <c r="I178" s="24">
        <f t="shared" si="6"/>
        <v>0</v>
      </c>
      <c r="J178" s="23">
        <v>0</v>
      </c>
      <c r="K178" s="28">
        <f t="shared" si="7"/>
        <v>0</v>
      </c>
      <c r="L178" s="24">
        <f t="shared" si="8"/>
        <v>0</v>
      </c>
    </row>
    <row r="179" spans="1:12" ht="27">
      <c r="A179" s="12">
        <v>175</v>
      </c>
      <c r="B179" s="16" t="s">
        <v>112</v>
      </c>
      <c r="C179" s="17" t="s">
        <v>2</v>
      </c>
      <c r="D179" s="15">
        <v>10</v>
      </c>
      <c r="E179" s="15"/>
      <c r="F179" s="15"/>
      <c r="G179" s="15"/>
      <c r="H179" s="25">
        <v>0</v>
      </c>
      <c r="I179" s="24">
        <f t="shared" si="6"/>
        <v>0</v>
      </c>
      <c r="J179" s="23">
        <v>0</v>
      </c>
      <c r="K179" s="28">
        <f t="shared" si="7"/>
        <v>0</v>
      </c>
      <c r="L179" s="24">
        <f t="shared" si="8"/>
        <v>0</v>
      </c>
    </row>
    <row r="180" spans="1:12" ht="27">
      <c r="A180" s="12">
        <v>176</v>
      </c>
      <c r="B180" s="16" t="s">
        <v>113</v>
      </c>
      <c r="C180" s="17" t="s">
        <v>2</v>
      </c>
      <c r="D180" s="15">
        <v>10</v>
      </c>
      <c r="E180" s="15"/>
      <c r="F180" s="15"/>
      <c r="G180" s="15"/>
      <c r="H180" s="25">
        <v>0</v>
      </c>
      <c r="I180" s="24">
        <f t="shared" si="6"/>
        <v>0</v>
      </c>
      <c r="J180" s="23">
        <v>0</v>
      </c>
      <c r="K180" s="28">
        <f t="shared" si="7"/>
        <v>0</v>
      </c>
      <c r="L180" s="24">
        <f t="shared" si="8"/>
        <v>0</v>
      </c>
    </row>
    <row r="181" spans="1:12" ht="27">
      <c r="A181" s="12">
        <v>177</v>
      </c>
      <c r="B181" s="16" t="s">
        <v>114</v>
      </c>
      <c r="C181" s="17" t="s">
        <v>2</v>
      </c>
      <c r="D181" s="15">
        <v>10</v>
      </c>
      <c r="E181" s="15"/>
      <c r="F181" s="15"/>
      <c r="G181" s="15"/>
      <c r="H181" s="25">
        <v>0</v>
      </c>
      <c r="I181" s="24">
        <f t="shared" si="6"/>
        <v>0</v>
      </c>
      <c r="J181" s="23">
        <v>0</v>
      </c>
      <c r="K181" s="28">
        <f t="shared" si="7"/>
        <v>0</v>
      </c>
      <c r="L181" s="24">
        <f t="shared" si="8"/>
        <v>0</v>
      </c>
    </row>
    <row r="182" spans="1:12" ht="27">
      <c r="A182" s="12">
        <v>178</v>
      </c>
      <c r="B182" s="16" t="s">
        <v>115</v>
      </c>
      <c r="C182" s="17" t="s">
        <v>2</v>
      </c>
      <c r="D182" s="15">
        <v>10</v>
      </c>
      <c r="E182" s="15"/>
      <c r="F182" s="15"/>
      <c r="G182" s="15"/>
      <c r="H182" s="25">
        <v>0</v>
      </c>
      <c r="I182" s="24">
        <f t="shared" si="6"/>
        <v>0</v>
      </c>
      <c r="J182" s="23">
        <v>0</v>
      </c>
      <c r="K182" s="28">
        <f t="shared" si="7"/>
        <v>0</v>
      </c>
      <c r="L182" s="24">
        <f t="shared" si="8"/>
        <v>0</v>
      </c>
    </row>
    <row r="183" spans="1:12" ht="27">
      <c r="A183" s="12">
        <v>179</v>
      </c>
      <c r="B183" s="16" t="s">
        <v>116</v>
      </c>
      <c r="C183" s="17" t="s">
        <v>2</v>
      </c>
      <c r="D183" s="15">
        <v>10</v>
      </c>
      <c r="E183" s="15"/>
      <c r="F183" s="15"/>
      <c r="G183" s="15"/>
      <c r="H183" s="25">
        <v>0</v>
      </c>
      <c r="I183" s="24">
        <f t="shared" si="6"/>
        <v>0</v>
      </c>
      <c r="J183" s="23">
        <v>0</v>
      </c>
      <c r="K183" s="28">
        <f t="shared" si="7"/>
        <v>0</v>
      </c>
      <c r="L183" s="24">
        <f t="shared" si="8"/>
        <v>0</v>
      </c>
    </row>
    <row r="184" spans="1:12" ht="27">
      <c r="A184" s="12">
        <v>180</v>
      </c>
      <c r="B184" s="16" t="s">
        <v>117</v>
      </c>
      <c r="C184" s="17" t="s">
        <v>41</v>
      </c>
      <c r="D184" s="15">
        <v>14</v>
      </c>
      <c r="E184" s="15"/>
      <c r="F184" s="15"/>
      <c r="G184" s="15"/>
      <c r="H184" s="25">
        <v>0</v>
      </c>
      <c r="I184" s="24">
        <f t="shared" si="6"/>
        <v>0</v>
      </c>
      <c r="J184" s="23">
        <v>0</v>
      </c>
      <c r="K184" s="28">
        <f t="shared" si="7"/>
        <v>0</v>
      </c>
      <c r="L184" s="24">
        <f t="shared" si="8"/>
        <v>0</v>
      </c>
    </row>
    <row r="185" spans="1:12" ht="27">
      <c r="A185" s="12">
        <v>181</v>
      </c>
      <c r="B185" s="16" t="s">
        <v>118</v>
      </c>
      <c r="C185" s="18" t="s">
        <v>41</v>
      </c>
      <c r="D185" s="19">
        <v>6</v>
      </c>
      <c r="E185" s="15"/>
      <c r="F185" s="15"/>
      <c r="G185" s="15"/>
      <c r="H185" s="25">
        <v>0</v>
      </c>
      <c r="I185" s="24">
        <f t="shared" si="6"/>
        <v>0</v>
      </c>
      <c r="J185" s="23">
        <v>0</v>
      </c>
      <c r="K185" s="28">
        <f t="shared" si="7"/>
        <v>0</v>
      </c>
      <c r="L185" s="24">
        <f t="shared" si="8"/>
        <v>0</v>
      </c>
    </row>
    <row r="186" spans="1:12" ht="27">
      <c r="A186" s="12">
        <v>182</v>
      </c>
      <c r="B186" s="16" t="s">
        <v>119</v>
      </c>
      <c r="C186" s="17" t="s">
        <v>41</v>
      </c>
      <c r="D186" s="15">
        <v>10</v>
      </c>
      <c r="E186" s="15"/>
      <c r="F186" s="15"/>
      <c r="G186" s="15"/>
      <c r="H186" s="25">
        <v>0</v>
      </c>
      <c r="I186" s="24">
        <f t="shared" si="6"/>
        <v>0</v>
      </c>
      <c r="J186" s="23">
        <v>0</v>
      </c>
      <c r="K186" s="28">
        <f t="shared" si="7"/>
        <v>0</v>
      </c>
      <c r="L186" s="24">
        <f t="shared" si="8"/>
        <v>0</v>
      </c>
    </row>
    <row r="187" spans="1:12" ht="27">
      <c r="A187" s="12">
        <v>183</v>
      </c>
      <c r="B187" s="16" t="s">
        <v>120</v>
      </c>
      <c r="C187" s="17" t="s">
        <v>41</v>
      </c>
      <c r="D187" s="15">
        <v>10</v>
      </c>
      <c r="E187" s="15"/>
      <c r="F187" s="15"/>
      <c r="G187" s="15"/>
      <c r="H187" s="25">
        <v>0</v>
      </c>
      <c r="I187" s="24">
        <f t="shared" si="6"/>
        <v>0</v>
      </c>
      <c r="J187" s="23">
        <v>0</v>
      </c>
      <c r="K187" s="28">
        <f t="shared" si="7"/>
        <v>0</v>
      </c>
      <c r="L187" s="24">
        <f t="shared" si="8"/>
        <v>0</v>
      </c>
    </row>
    <row r="188" spans="1:12" ht="27">
      <c r="A188" s="12">
        <v>184</v>
      </c>
      <c r="B188" s="16" t="s">
        <v>121</v>
      </c>
      <c r="C188" s="17" t="s">
        <v>41</v>
      </c>
      <c r="D188" s="15">
        <v>10</v>
      </c>
      <c r="E188" s="15"/>
      <c r="F188" s="15"/>
      <c r="G188" s="15"/>
      <c r="H188" s="25">
        <v>0</v>
      </c>
      <c r="I188" s="24">
        <f t="shared" si="6"/>
        <v>0</v>
      </c>
      <c r="J188" s="23">
        <v>0</v>
      </c>
      <c r="K188" s="28">
        <f t="shared" si="7"/>
        <v>0</v>
      </c>
      <c r="L188" s="24">
        <f t="shared" si="8"/>
        <v>0</v>
      </c>
    </row>
    <row r="189" spans="1:12" ht="27">
      <c r="A189" s="12">
        <v>185</v>
      </c>
      <c r="B189" s="16" t="s">
        <v>122</v>
      </c>
      <c r="C189" s="17" t="s">
        <v>41</v>
      </c>
      <c r="D189" s="15">
        <v>12</v>
      </c>
      <c r="E189" s="15"/>
      <c r="F189" s="15"/>
      <c r="G189" s="15"/>
      <c r="H189" s="25">
        <v>0</v>
      </c>
      <c r="I189" s="24">
        <f t="shared" si="6"/>
        <v>0</v>
      </c>
      <c r="J189" s="23">
        <v>0</v>
      </c>
      <c r="K189" s="28">
        <f t="shared" si="7"/>
        <v>0</v>
      </c>
      <c r="L189" s="24">
        <f t="shared" si="8"/>
        <v>0</v>
      </c>
    </row>
    <row r="190" spans="1:12" ht="27">
      <c r="A190" s="12">
        <v>186</v>
      </c>
      <c r="B190" s="16" t="s">
        <v>123</v>
      </c>
      <c r="C190" s="17" t="s">
        <v>41</v>
      </c>
      <c r="D190" s="15">
        <v>12</v>
      </c>
      <c r="E190" s="15"/>
      <c r="F190" s="15"/>
      <c r="G190" s="15"/>
      <c r="H190" s="25">
        <v>0</v>
      </c>
      <c r="I190" s="24">
        <f t="shared" si="6"/>
        <v>0</v>
      </c>
      <c r="J190" s="23">
        <v>0</v>
      </c>
      <c r="K190" s="28">
        <f t="shared" si="7"/>
        <v>0</v>
      </c>
      <c r="L190" s="24">
        <f t="shared" si="8"/>
        <v>0</v>
      </c>
    </row>
    <row r="191" spans="1:12" ht="27">
      <c r="A191" s="12">
        <v>187</v>
      </c>
      <c r="B191" s="16" t="s">
        <v>124</v>
      </c>
      <c r="C191" s="17" t="s">
        <v>41</v>
      </c>
      <c r="D191" s="15">
        <v>10</v>
      </c>
      <c r="E191" s="15"/>
      <c r="F191" s="15"/>
      <c r="G191" s="15"/>
      <c r="H191" s="25">
        <v>0</v>
      </c>
      <c r="I191" s="24">
        <f t="shared" si="6"/>
        <v>0</v>
      </c>
      <c r="J191" s="23">
        <v>0</v>
      </c>
      <c r="K191" s="28">
        <f t="shared" si="7"/>
        <v>0</v>
      </c>
      <c r="L191" s="24">
        <f t="shared" si="8"/>
        <v>0</v>
      </c>
    </row>
    <row r="192" spans="1:12" ht="27">
      <c r="A192" s="12">
        <v>188</v>
      </c>
      <c r="B192" s="16" t="s">
        <v>125</v>
      </c>
      <c r="C192" s="17" t="s">
        <v>41</v>
      </c>
      <c r="D192" s="15">
        <v>10</v>
      </c>
      <c r="E192" s="15"/>
      <c r="F192" s="15"/>
      <c r="G192" s="15"/>
      <c r="H192" s="25">
        <v>0</v>
      </c>
      <c r="I192" s="24">
        <f t="shared" si="6"/>
        <v>0</v>
      </c>
      <c r="J192" s="23">
        <v>0</v>
      </c>
      <c r="K192" s="28">
        <f t="shared" si="7"/>
        <v>0</v>
      </c>
      <c r="L192" s="24">
        <f t="shared" si="8"/>
        <v>0</v>
      </c>
    </row>
    <row r="193" spans="1:12" ht="27">
      <c r="A193" s="12">
        <v>189</v>
      </c>
      <c r="B193" s="16" t="s">
        <v>126</v>
      </c>
      <c r="C193" s="17" t="s">
        <v>41</v>
      </c>
      <c r="D193" s="15">
        <v>10</v>
      </c>
      <c r="E193" s="15"/>
      <c r="F193" s="15"/>
      <c r="G193" s="15"/>
      <c r="H193" s="25">
        <v>0</v>
      </c>
      <c r="I193" s="24">
        <f t="shared" si="6"/>
        <v>0</v>
      </c>
      <c r="J193" s="23">
        <v>0</v>
      </c>
      <c r="K193" s="28">
        <f t="shared" si="7"/>
        <v>0</v>
      </c>
      <c r="L193" s="24">
        <f t="shared" si="8"/>
        <v>0</v>
      </c>
    </row>
    <row r="194" spans="1:12" ht="27">
      <c r="A194" s="12">
        <v>190</v>
      </c>
      <c r="B194" s="16" t="s">
        <v>127</v>
      </c>
      <c r="C194" s="17" t="s">
        <v>41</v>
      </c>
      <c r="D194" s="15">
        <v>12</v>
      </c>
      <c r="E194" s="15"/>
      <c r="F194" s="15"/>
      <c r="G194" s="15"/>
      <c r="H194" s="25">
        <v>0</v>
      </c>
      <c r="I194" s="24">
        <f t="shared" si="6"/>
        <v>0</v>
      </c>
      <c r="J194" s="23">
        <v>0</v>
      </c>
      <c r="K194" s="28">
        <f t="shared" si="7"/>
        <v>0</v>
      </c>
      <c r="L194" s="24">
        <f t="shared" si="8"/>
        <v>0</v>
      </c>
    </row>
    <row r="195" spans="1:12" ht="27">
      <c r="A195" s="12">
        <v>191</v>
      </c>
      <c r="B195" s="16" t="s">
        <v>128</v>
      </c>
      <c r="C195" s="17" t="s">
        <v>41</v>
      </c>
      <c r="D195" s="15">
        <v>12</v>
      </c>
      <c r="E195" s="15"/>
      <c r="F195" s="15"/>
      <c r="G195" s="15"/>
      <c r="H195" s="25">
        <v>0</v>
      </c>
      <c r="I195" s="24">
        <f t="shared" si="6"/>
        <v>0</v>
      </c>
      <c r="J195" s="23">
        <v>0</v>
      </c>
      <c r="K195" s="28">
        <f t="shared" si="7"/>
        <v>0</v>
      </c>
      <c r="L195" s="24">
        <f t="shared" si="8"/>
        <v>0</v>
      </c>
    </row>
    <row r="196" spans="1:12" ht="27">
      <c r="A196" s="12">
        <v>192</v>
      </c>
      <c r="B196" s="16" t="s">
        <v>129</v>
      </c>
      <c r="C196" s="17" t="s">
        <v>41</v>
      </c>
      <c r="D196" s="15">
        <v>12</v>
      </c>
      <c r="E196" s="15"/>
      <c r="F196" s="15"/>
      <c r="G196" s="15"/>
      <c r="H196" s="25">
        <v>0</v>
      </c>
      <c r="I196" s="24">
        <f t="shared" si="6"/>
        <v>0</v>
      </c>
      <c r="J196" s="23">
        <v>0</v>
      </c>
      <c r="K196" s="28">
        <f t="shared" si="7"/>
        <v>0</v>
      </c>
      <c r="L196" s="24">
        <f t="shared" si="8"/>
        <v>0</v>
      </c>
    </row>
    <row r="197" spans="1:12" ht="27">
      <c r="A197" s="12">
        <v>193</v>
      </c>
      <c r="B197" s="16" t="s">
        <v>130</v>
      </c>
      <c r="C197" s="17" t="s">
        <v>41</v>
      </c>
      <c r="D197" s="15">
        <v>12</v>
      </c>
      <c r="E197" s="15"/>
      <c r="F197" s="15"/>
      <c r="G197" s="15"/>
      <c r="H197" s="25">
        <v>0</v>
      </c>
      <c r="I197" s="24">
        <f t="shared" si="6"/>
        <v>0</v>
      </c>
      <c r="J197" s="23">
        <v>0</v>
      </c>
      <c r="K197" s="28">
        <f t="shared" si="7"/>
        <v>0</v>
      </c>
      <c r="L197" s="24">
        <f t="shared" si="8"/>
        <v>0</v>
      </c>
    </row>
    <row r="198" spans="1:12" ht="27">
      <c r="A198" s="12">
        <v>194</v>
      </c>
      <c r="B198" s="16" t="s">
        <v>131</v>
      </c>
      <c r="C198" s="17" t="s">
        <v>41</v>
      </c>
      <c r="D198" s="15">
        <v>12</v>
      </c>
      <c r="E198" s="15"/>
      <c r="F198" s="15"/>
      <c r="G198" s="15"/>
      <c r="H198" s="25">
        <v>0</v>
      </c>
      <c r="I198" s="24">
        <f t="shared" si="6"/>
        <v>0</v>
      </c>
      <c r="J198" s="23">
        <v>0</v>
      </c>
      <c r="K198" s="28">
        <f t="shared" si="7"/>
        <v>0</v>
      </c>
      <c r="L198" s="24">
        <f t="shared" si="8"/>
        <v>0</v>
      </c>
    </row>
    <row r="199" spans="1:12" ht="27">
      <c r="A199" s="12">
        <v>195</v>
      </c>
      <c r="B199" s="16" t="s">
        <v>132</v>
      </c>
      <c r="C199" s="17" t="s">
        <v>41</v>
      </c>
      <c r="D199" s="15">
        <v>12</v>
      </c>
      <c r="E199" s="15"/>
      <c r="F199" s="15"/>
      <c r="G199" s="15"/>
      <c r="H199" s="25">
        <v>0</v>
      </c>
      <c r="I199" s="24">
        <f t="shared" ref="I199:I262" si="9">(H199*D199)</f>
        <v>0</v>
      </c>
      <c r="J199" s="23">
        <v>0</v>
      </c>
      <c r="K199" s="28">
        <f t="shared" ref="K199:K262" si="10">L199-I199</f>
        <v>0</v>
      </c>
      <c r="L199" s="24">
        <f t="shared" ref="L199:L262" si="11">I199+(J199*I199)</f>
        <v>0</v>
      </c>
    </row>
    <row r="200" spans="1:12" ht="27">
      <c r="A200" s="12">
        <v>196</v>
      </c>
      <c r="B200" s="16" t="s">
        <v>133</v>
      </c>
      <c r="C200" s="17" t="s">
        <v>41</v>
      </c>
      <c r="D200" s="15">
        <v>12</v>
      </c>
      <c r="E200" s="15"/>
      <c r="F200" s="15"/>
      <c r="G200" s="15"/>
      <c r="H200" s="25">
        <v>0</v>
      </c>
      <c r="I200" s="24">
        <f t="shared" si="9"/>
        <v>0</v>
      </c>
      <c r="J200" s="23">
        <v>0</v>
      </c>
      <c r="K200" s="28">
        <f t="shared" si="10"/>
        <v>0</v>
      </c>
      <c r="L200" s="24">
        <f t="shared" si="11"/>
        <v>0</v>
      </c>
    </row>
    <row r="201" spans="1:12" ht="27">
      <c r="A201" s="12">
        <v>197</v>
      </c>
      <c r="B201" s="16" t="s">
        <v>134</v>
      </c>
      <c r="C201" s="17" t="s">
        <v>41</v>
      </c>
      <c r="D201" s="15">
        <v>12</v>
      </c>
      <c r="E201" s="15"/>
      <c r="F201" s="15"/>
      <c r="G201" s="15"/>
      <c r="H201" s="25">
        <v>0</v>
      </c>
      <c r="I201" s="24">
        <f t="shared" si="9"/>
        <v>0</v>
      </c>
      <c r="J201" s="23">
        <v>0</v>
      </c>
      <c r="K201" s="28">
        <f t="shared" si="10"/>
        <v>0</v>
      </c>
      <c r="L201" s="24">
        <f t="shared" si="11"/>
        <v>0</v>
      </c>
    </row>
    <row r="202" spans="1:12" ht="27">
      <c r="A202" s="12">
        <v>198</v>
      </c>
      <c r="B202" s="16" t="s">
        <v>135</v>
      </c>
      <c r="C202" s="17" t="s">
        <v>41</v>
      </c>
      <c r="D202" s="15">
        <v>12</v>
      </c>
      <c r="E202" s="15"/>
      <c r="F202" s="15"/>
      <c r="G202" s="15"/>
      <c r="H202" s="25">
        <v>0</v>
      </c>
      <c r="I202" s="24">
        <f t="shared" si="9"/>
        <v>0</v>
      </c>
      <c r="J202" s="23">
        <v>0</v>
      </c>
      <c r="K202" s="28">
        <f t="shared" si="10"/>
        <v>0</v>
      </c>
      <c r="L202" s="24">
        <f t="shared" si="11"/>
        <v>0</v>
      </c>
    </row>
    <row r="203" spans="1:12" ht="27">
      <c r="A203" s="12">
        <v>199</v>
      </c>
      <c r="B203" s="16" t="s">
        <v>136</v>
      </c>
      <c r="C203" s="17" t="s">
        <v>41</v>
      </c>
      <c r="D203" s="15">
        <v>12</v>
      </c>
      <c r="E203" s="15"/>
      <c r="F203" s="15"/>
      <c r="G203" s="15"/>
      <c r="H203" s="25">
        <v>0</v>
      </c>
      <c r="I203" s="24">
        <f t="shared" si="9"/>
        <v>0</v>
      </c>
      <c r="J203" s="23">
        <v>0</v>
      </c>
      <c r="K203" s="28">
        <f t="shared" si="10"/>
        <v>0</v>
      </c>
      <c r="L203" s="24">
        <f t="shared" si="11"/>
        <v>0</v>
      </c>
    </row>
    <row r="204" spans="1:12" ht="27">
      <c r="A204" s="12">
        <v>200</v>
      </c>
      <c r="B204" s="16" t="s">
        <v>137</v>
      </c>
      <c r="C204" s="17" t="s">
        <v>41</v>
      </c>
      <c r="D204" s="15">
        <v>12</v>
      </c>
      <c r="E204" s="15"/>
      <c r="F204" s="15"/>
      <c r="G204" s="15"/>
      <c r="H204" s="25">
        <v>0</v>
      </c>
      <c r="I204" s="24">
        <f t="shared" si="9"/>
        <v>0</v>
      </c>
      <c r="J204" s="23">
        <v>0</v>
      </c>
      <c r="K204" s="28">
        <f t="shared" si="10"/>
        <v>0</v>
      </c>
      <c r="L204" s="24">
        <f t="shared" si="11"/>
        <v>0</v>
      </c>
    </row>
    <row r="205" spans="1:12" ht="27">
      <c r="A205" s="12">
        <v>201</v>
      </c>
      <c r="B205" s="16" t="s">
        <v>138</v>
      </c>
      <c r="C205" s="17" t="s">
        <v>41</v>
      </c>
      <c r="D205" s="15">
        <v>12</v>
      </c>
      <c r="E205" s="15"/>
      <c r="F205" s="15"/>
      <c r="G205" s="15"/>
      <c r="H205" s="25">
        <v>0</v>
      </c>
      <c r="I205" s="24">
        <f t="shared" si="9"/>
        <v>0</v>
      </c>
      <c r="J205" s="23">
        <v>0</v>
      </c>
      <c r="K205" s="28">
        <f t="shared" si="10"/>
        <v>0</v>
      </c>
      <c r="L205" s="24">
        <f t="shared" si="11"/>
        <v>0</v>
      </c>
    </row>
    <row r="206" spans="1:12" ht="27">
      <c r="A206" s="12">
        <v>202</v>
      </c>
      <c r="B206" s="16" t="s">
        <v>139</v>
      </c>
      <c r="C206" s="17" t="s">
        <v>41</v>
      </c>
      <c r="D206" s="15">
        <v>2</v>
      </c>
      <c r="E206" s="15"/>
      <c r="F206" s="15"/>
      <c r="G206" s="15"/>
      <c r="H206" s="25">
        <v>0</v>
      </c>
      <c r="I206" s="24">
        <f t="shared" si="9"/>
        <v>0</v>
      </c>
      <c r="J206" s="23">
        <v>0</v>
      </c>
      <c r="K206" s="28">
        <f t="shared" si="10"/>
        <v>0</v>
      </c>
      <c r="L206" s="24">
        <f t="shared" si="11"/>
        <v>0</v>
      </c>
    </row>
    <row r="207" spans="1:12" ht="40.5">
      <c r="A207" s="12">
        <v>203</v>
      </c>
      <c r="B207" s="16" t="s">
        <v>140</v>
      </c>
      <c r="C207" s="17" t="s">
        <v>41</v>
      </c>
      <c r="D207" s="15">
        <v>2</v>
      </c>
      <c r="E207" s="15"/>
      <c r="F207" s="15"/>
      <c r="G207" s="15"/>
      <c r="H207" s="25">
        <v>0</v>
      </c>
      <c r="I207" s="24">
        <f t="shared" si="9"/>
        <v>0</v>
      </c>
      <c r="J207" s="23">
        <v>0</v>
      </c>
      <c r="K207" s="28">
        <f t="shared" si="10"/>
        <v>0</v>
      </c>
      <c r="L207" s="24">
        <f t="shared" si="11"/>
        <v>0</v>
      </c>
    </row>
    <row r="208" spans="1:12" ht="40.5">
      <c r="A208" s="12">
        <v>204</v>
      </c>
      <c r="B208" s="16" t="s">
        <v>141</v>
      </c>
      <c r="C208" s="17" t="s">
        <v>41</v>
      </c>
      <c r="D208" s="15">
        <v>12</v>
      </c>
      <c r="E208" s="15"/>
      <c r="F208" s="15"/>
      <c r="G208" s="15"/>
      <c r="H208" s="25">
        <v>0</v>
      </c>
      <c r="I208" s="24">
        <f t="shared" si="9"/>
        <v>0</v>
      </c>
      <c r="J208" s="23">
        <v>0</v>
      </c>
      <c r="K208" s="28">
        <f t="shared" si="10"/>
        <v>0</v>
      </c>
      <c r="L208" s="24">
        <f t="shared" si="11"/>
        <v>0</v>
      </c>
    </row>
    <row r="209" spans="1:12" ht="27">
      <c r="A209" s="12">
        <v>205</v>
      </c>
      <c r="B209" s="16" t="s">
        <v>142</v>
      </c>
      <c r="C209" s="17" t="s">
        <v>295</v>
      </c>
      <c r="D209" s="15">
        <v>100</v>
      </c>
      <c r="E209" s="15"/>
      <c r="F209" s="15"/>
      <c r="G209" s="15"/>
      <c r="H209" s="25">
        <v>0</v>
      </c>
      <c r="I209" s="24">
        <f t="shared" si="9"/>
        <v>0</v>
      </c>
      <c r="J209" s="23">
        <v>0</v>
      </c>
      <c r="K209" s="28">
        <f t="shared" si="10"/>
        <v>0</v>
      </c>
      <c r="L209" s="24">
        <f t="shared" si="11"/>
        <v>0</v>
      </c>
    </row>
    <row r="210" spans="1:12" ht="27">
      <c r="A210" s="12">
        <v>206</v>
      </c>
      <c r="B210" s="16" t="s">
        <v>143</v>
      </c>
      <c r="C210" s="17" t="s">
        <v>295</v>
      </c>
      <c r="D210" s="15">
        <v>100</v>
      </c>
      <c r="E210" s="15"/>
      <c r="F210" s="15"/>
      <c r="G210" s="15"/>
      <c r="H210" s="25">
        <v>0</v>
      </c>
      <c r="I210" s="24">
        <f t="shared" si="9"/>
        <v>0</v>
      </c>
      <c r="J210" s="23">
        <v>0</v>
      </c>
      <c r="K210" s="28">
        <f t="shared" si="10"/>
        <v>0</v>
      </c>
      <c r="L210" s="24">
        <f t="shared" si="11"/>
        <v>0</v>
      </c>
    </row>
    <row r="211" spans="1:12" ht="27">
      <c r="A211" s="12">
        <v>207</v>
      </c>
      <c r="B211" s="16" t="s">
        <v>144</v>
      </c>
      <c r="C211" s="17" t="s">
        <v>295</v>
      </c>
      <c r="D211" s="15">
        <v>100</v>
      </c>
      <c r="E211" s="15"/>
      <c r="F211" s="15"/>
      <c r="G211" s="15"/>
      <c r="H211" s="25">
        <v>0</v>
      </c>
      <c r="I211" s="24">
        <f t="shared" si="9"/>
        <v>0</v>
      </c>
      <c r="J211" s="23">
        <v>0</v>
      </c>
      <c r="K211" s="28">
        <f t="shared" si="10"/>
        <v>0</v>
      </c>
      <c r="L211" s="24">
        <f t="shared" si="11"/>
        <v>0</v>
      </c>
    </row>
    <row r="212" spans="1:12" ht="27">
      <c r="A212" s="12">
        <v>208</v>
      </c>
      <c r="B212" s="16" t="s">
        <v>145</v>
      </c>
      <c r="C212" s="17" t="s">
        <v>295</v>
      </c>
      <c r="D212" s="15">
        <v>100</v>
      </c>
      <c r="E212" s="15"/>
      <c r="F212" s="15"/>
      <c r="G212" s="15"/>
      <c r="H212" s="25">
        <v>0</v>
      </c>
      <c r="I212" s="24">
        <f t="shared" si="9"/>
        <v>0</v>
      </c>
      <c r="J212" s="23">
        <v>0</v>
      </c>
      <c r="K212" s="28">
        <f t="shared" si="10"/>
        <v>0</v>
      </c>
      <c r="L212" s="24">
        <f t="shared" si="11"/>
        <v>0</v>
      </c>
    </row>
    <row r="213" spans="1:12" ht="27">
      <c r="A213" s="12">
        <v>209</v>
      </c>
      <c r="B213" s="16" t="s">
        <v>146</v>
      </c>
      <c r="C213" s="17" t="s">
        <v>2</v>
      </c>
      <c r="D213" s="15">
        <v>12</v>
      </c>
      <c r="E213" s="15"/>
      <c r="F213" s="15"/>
      <c r="G213" s="15"/>
      <c r="H213" s="25">
        <v>0</v>
      </c>
      <c r="I213" s="24">
        <f t="shared" si="9"/>
        <v>0</v>
      </c>
      <c r="J213" s="23">
        <v>0</v>
      </c>
      <c r="K213" s="28">
        <f t="shared" si="10"/>
        <v>0</v>
      </c>
      <c r="L213" s="24">
        <f t="shared" si="11"/>
        <v>0</v>
      </c>
    </row>
    <row r="214" spans="1:12" ht="27">
      <c r="A214" s="12">
        <v>210</v>
      </c>
      <c r="B214" s="16" t="s">
        <v>147</v>
      </c>
      <c r="C214" s="17" t="s">
        <v>41</v>
      </c>
      <c r="D214" s="15">
        <v>2</v>
      </c>
      <c r="E214" s="15"/>
      <c r="F214" s="15"/>
      <c r="G214" s="15"/>
      <c r="H214" s="25">
        <v>0</v>
      </c>
      <c r="I214" s="24">
        <f t="shared" si="9"/>
        <v>0</v>
      </c>
      <c r="J214" s="23">
        <v>0</v>
      </c>
      <c r="K214" s="28">
        <f t="shared" si="10"/>
        <v>0</v>
      </c>
      <c r="L214" s="24">
        <f t="shared" si="11"/>
        <v>0</v>
      </c>
    </row>
    <row r="215" spans="1:12" ht="27">
      <c r="A215" s="12">
        <v>211</v>
      </c>
      <c r="B215" s="16" t="s">
        <v>148</v>
      </c>
      <c r="C215" s="17" t="s">
        <v>41</v>
      </c>
      <c r="D215" s="15">
        <v>10</v>
      </c>
      <c r="E215" s="15"/>
      <c r="F215" s="15"/>
      <c r="G215" s="15"/>
      <c r="H215" s="25">
        <v>0</v>
      </c>
      <c r="I215" s="24">
        <f t="shared" si="9"/>
        <v>0</v>
      </c>
      <c r="J215" s="23">
        <v>0</v>
      </c>
      <c r="K215" s="28">
        <f t="shared" si="10"/>
        <v>0</v>
      </c>
      <c r="L215" s="24">
        <f t="shared" si="11"/>
        <v>0</v>
      </c>
    </row>
    <row r="216" spans="1:12" ht="27">
      <c r="A216" s="12">
        <v>212</v>
      </c>
      <c r="B216" s="16" t="s">
        <v>149</v>
      </c>
      <c r="C216" s="17" t="s">
        <v>41</v>
      </c>
      <c r="D216" s="15">
        <v>10</v>
      </c>
      <c r="E216" s="15"/>
      <c r="F216" s="15"/>
      <c r="G216" s="15"/>
      <c r="H216" s="25">
        <v>0</v>
      </c>
      <c r="I216" s="24">
        <f t="shared" si="9"/>
        <v>0</v>
      </c>
      <c r="J216" s="23">
        <v>0</v>
      </c>
      <c r="K216" s="28">
        <f t="shared" si="10"/>
        <v>0</v>
      </c>
      <c r="L216" s="24">
        <f t="shared" si="11"/>
        <v>0</v>
      </c>
    </row>
    <row r="217" spans="1:12" ht="27">
      <c r="A217" s="12">
        <v>213</v>
      </c>
      <c r="B217" s="16" t="s">
        <v>150</v>
      </c>
      <c r="C217" s="17" t="s">
        <v>41</v>
      </c>
      <c r="D217" s="15">
        <v>10</v>
      </c>
      <c r="E217" s="15"/>
      <c r="F217" s="15"/>
      <c r="G217" s="15"/>
      <c r="H217" s="25">
        <v>0</v>
      </c>
      <c r="I217" s="24">
        <f t="shared" si="9"/>
        <v>0</v>
      </c>
      <c r="J217" s="23">
        <v>0</v>
      </c>
      <c r="K217" s="28">
        <f t="shared" si="10"/>
        <v>0</v>
      </c>
      <c r="L217" s="24">
        <f t="shared" si="11"/>
        <v>0</v>
      </c>
    </row>
    <row r="218" spans="1:12" ht="27">
      <c r="A218" s="12">
        <v>214</v>
      </c>
      <c r="B218" s="16" t="s">
        <v>151</v>
      </c>
      <c r="C218" s="17" t="s">
        <v>41</v>
      </c>
      <c r="D218" s="15">
        <v>10</v>
      </c>
      <c r="E218" s="15"/>
      <c r="F218" s="15"/>
      <c r="G218" s="15"/>
      <c r="H218" s="25">
        <v>0</v>
      </c>
      <c r="I218" s="24">
        <f t="shared" si="9"/>
        <v>0</v>
      </c>
      <c r="J218" s="23">
        <v>0</v>
      </c>
      <c r="K218" s="28">
        <f t="shared" si="10"/>
        <v>0</v>
      </c>
      <c r="L218" s="24">
        <f t="shared" si="11"/>
        <v>0</v>
      </c>
    </row>
    <row r="219" spans="1:12" ht="27">
      <c r="A219" s="12">
        <v>215</v>
      </c>
      <c r="B219" s="16" t="s">
        <v>152</v>
      </c>
      <c r="C219" s="17" t="s">
        <v>41</v>
      </c>
      <c r="D219" s="15">
        <v>12</v>
      </c>
      <c r="E219" s="15"/>
      <c r="F219" s="15"/>
      <c r="G219" s="15"/>
      <c r="H219" s="25">
        <v>0</v>
      </c>
      <c r="I219" s="24">
        <f t="shared" si="9"/>
        <v>0</v>
      </c>
      <c r="J219" s="23">
        <v>0</v>
      </c>
      <c r="K219" s="28">
        <f t="shared" si="10"/>
        <v>0</v>
      </c>
      <c r="L219" s="24">
        <f t="shared" si="11"/>
        <v>0</v>
      </c>
    </row>
    <row r="220" spans="1:12" ht="27">
      <c r="A220" s="12">
        <v>216</v>
      </c>
      <c r="B220" s="16" t="s">
        <v>153</v>
      </c>
      <c r="C220" s="17" t="s">
        <v>41</v>
      </c>
      <c r="D220" s="15">
        <v>10</v>
      </c>
      <c r="E220" s="15"/>
      <c r="F220" s="15"/>
      <c r="G220" s="15"/>
      <c r="H220" s="25">
        <v>0</v>
      </c>
      <c r="I220" s="24">
        <f t="shared" si="9"/>
        <v>0</v>
      </c>
      <c r="J220" s="23">
        <v>0</v>
      </c>
      <c r="K220" s="28">
        <f t="shared" si="10"/>
        <v>0</v>
      </c>
      <c r="L220" s="24">
        <f t="shared" si="11"/>
        <v>0</v>
      </c>
    </row>
    <row r="221" spans="1:12" ht="27">
      <c r="A221" s="12">
        <v>217</v>
      </c>
      <c r="B221" s="16" t="s">
        <v>154</v>
      </c>
      <c r="C221" s="17" t="s">
        <v>41</v>
      </c>
      <c r="D221" s="15">
        <v>10</v>
      </c>
      <c r="E221" s="15"/>
      <c r="F221" s="15"/>
      <c r="G221" s="15"/>
      <c r="H221" s="25">
        <v>0</v>
      </c>
      <c r="I221" s="24">
        <f t="shared" si="9"/>
        <v>0</v>
      </c>
      <c r="J221" s="23">
        <v>0</v>
      </c>
      <c r="K221" s="28">
        <f t="shared" si="10"/>
        <v>0</v>
      </c>
      <c r="L221" s="24">
        <f t="shared" si="11"/>
        <v>0</v>
      </c>
    </row>
    <row r="222" spans="1:12" ht="27">
      <c r="A222" s="12">
        <v>218</v>
      </c>
      <c r="B222" s="16" t="s">
        <v>155</v>
      </c>
      <c r="C222" s="17" t="s">
        <v>41</v>
      </c>
      <c r="D222" s="15">
        <v>10</v>
      </c>
      <c r="E222" s="15"/>
      <c r="F222" s="15"/>
      <c r="G222" s="15"/>
      <c r="H222" s="25">
        <v>0</v>
      </c>
      <c r="I222" s="24">
        <f t="shared" si="9"/>
        <v>0</v>
      </c>
      <c r="J222" s="23">
        <v>0</v>
      </c>
      <c r="K222" s="28">
        <f t="shared" si="10"/>
        <v>0</v>
      </c>
      <c r="L222" s="24">
        <f t="shared" si="11"/>
        <v>0</v>
      </c>
    </row>
    <row r="223" spans="1:12" ht="27">
      <c r="A223" s="12">
        <v>219</v>
      </c>
      <c r="B223" s="16" t="s">
        <v>156</v>
      </c>
      <c r="C223" s="17" t="s">
        <v>41</v>
      </c>
      <c r="D223" s="15">
        <v>10</v>
      </c>
      <c r="E223" s="15"/>
      <c r="F223" s="15"/>
      <c r="G223" s="15"/>
      <c r="H223" s="25">
        <v>0</v>
      </c>
      <c r="I223" s="24">
        <f t="shared" si="9"/>
        <v>0</v>
      </c>
      <c r="J223" s="23">
        <v>0</v>
      </c>
      <c r="K223" s="28">
        <f t="shared" si="10"/>
        <v>0</v>
      </c>
      <c r="L223" s="24">
        <f t="shared" si="11"/>
        <v>0</v>
      </c>
    </row>
    <row r="224" spans="1:12" ht="27">
      <c r="A224" s="12">
        <v>220</v>
      </c>
      <c r="B224" s="16" t="s">
        <v>157</v>
      </c>
      <c r="C224" s="17" t="s">
        <v>41</v>
      </c>
      <c r="D224" s="15">
        <v>10</v>
      </c>
      <c r="E224" s="15"/>
      <c r="F224" s="15"/>
      <c r="G224" s="15"/>
      <c r="H224" s="25">
        <v>0</v>
      </c>
      <c r="I224" s="24">
        <f t="shared" si="9"/>
        <v>0</v>
      </c>
      <c r="J224" s="23">
        <v>0</v>
      </c>
      <c r="K224" s="28">
        <f t="shared" si="10"/>
        <v>0</v>
      </c>
      <c r="L224" s="24">
        <f t="shared" si="11"/>
        <v>0</v>
      </c>
    </row>
    <row r="225" spans="1:12" ht="27">
      <c r="A225" s="12">
        <v>221</v>
      </c>
      <c r="B225" s="16" t="s">
        <v>158</v>
      </c>
      <c r="C225" s="17" t="s">
        <v>2</v>
      </c>
      <c r="D225" s="15">
        <v>10</v>
      </c>
      <c r="E225" s="15"/>
      <c r="F225" s="15"/>
      <c r="G225" s="15"/>
      <c r="H225" s="25">
        <v>0</v>
      </c>
      <c r="I225" s="24">
        <f t="shared" si="9"/>
        <v>0</v>
      </c>
      <c r="J225" s="23">
        <v>0</v>
      </c>
      <c r="K225" s="28">
        <f t="shared" si="10"/>
        <v>0</v>
      </c>
      <c r="L225" s="24">
        <f t="shared" si="11"/>
        <v>0</v>
      </c>
    </row>
    <row r="226" spans="1:12" ht="27">
      <c r="A226" s="12">
        <v>222</v>
      </c>
      <c r="B226" s="16" t="s">
        <v>159</v>
      </c>
      <c r="C226" s="17" t="s">
        <v>41</v>
      </c>
      <c r="D226" s="15">
        <v>20</v>
      </c>
      <c r="E226" s="15"/>
      <c r="F226" s="15"/>
      <c r="G226" s="15"/>
      <c r="H226" s="25">
        <v>0</v>
      </c>
      <c r="I226" s="24">
        <f t="shared" si="9"/>
        <v>0</v>
      </c>
      <c r="J226" s="23">
        <v>0</v>
      </c>
      <c r="K226" s="28">
        <f t="shared" si="10"/>
        <v>0</v>
      </c>
      <c r="L226" s="24">
        <f t="shared" si="11"/>
        <v>0</v>
      </c>
    </row>
    <row r="227" spans="1:12" ht="27">
      <c r="A227" s="12">
        <v>223</v>
      </c>
      <c r="B227" s="16" t="s">
        <v>160</v>
      </c>
      <c r="C227" s="17" t="s">
        <v>41</v>
      </c>
      <c r="D227" s="15">
        <v>20</v>
      </c>
      <c r="E227" s="15"/>
      <c r="F227" s="15"/>
      <c r="G227" s="15"/>
      <c r="H227" s="25">
        <v>0</v>
      </c>
      <c r="I227" s="24">
        <f t="shared" si="9"/>
        <v>0</v>
      </c>
      <c r="J227" s="23">
        <v>0</v>
      </c>
      <c r="K227" s="28">
        <f t="shared" si="10"/>
        <v>0</v>
      </c>
      <c r="L227" s="24">
        <f t="shared" si="11"/>
        <v>0</v>
      </c>
    </row>
    <row r="228" spans="1:12" ht="27">
      <c r="A228" s="12">
        <v>224</v>
      </c>
      <c r="B228" s="16" t="s">
        <v>161</v>
      </c>
      <c r="C228" s="17" t="s">
        <v>41</v>
      </c>
      <c r="D228" s="15">
        <v>20</v>
      </c>
      <c r="E228" s="15"/>
      <c r="F228" s="15"/>
      <c r="G228" s="15"/>
      <c r="H228" s="25">
        <v>0</v>
      </c>
      <c r="I228" s="24">
        <f t="shared" si="9"/>
        <v>0</v>
      </c>
      <c r="J228" s="23">
        <v>0</v>
      </c>
      <c r="K228" s="28">
        <f t="shared" si="10"/>
        <v>0</v>
      </c>
      <c r="L228" s="24">
        <f t="shared" si="11"/>
        <v>0</v>
      </c>
    </row>
    <row r="229" spans="1:12" ht="27">
      <c r="A229" s="12">
        <v>225</v>
      </c>
      <c r="B229" s="16" t="s">
        <v>162</v>
      </c>
      <c r="C229" s="17" t="s">
        <v>41</v>
      </c>
      <c r="D229" s="15">
        <v>20</v>
      </c>
      <c r="E229" s="15"/>
      <c r="F229" s="15"/>
      <c r="G229" s="15"/>
      <c r="H229" s="25">
        <v>0</v>
      </c>
      <c r="I229" s="24">
        <f t="shared" si="9"/>
        <v>0</v>
      </c>
      <c r="J229" s="23">
        <v>0</v>
      </c>
      <c r="K229" s="28">
        <f t="shared" si="10"/>
        <v>0</v>
      </c>
      <c r="L229" s="24">
        <f t="shared" si="11"/>
        <v>0</v>
      </c>
    </row>
    <row r="230" spans="1:12" ht="27">
      <c r="A230" s="12">
        <v>226</v>
      </c>
      <c r="B230" s="16" t="s">
        <v>163</v>
      </c>
      <c r="C230" s="17" t="s">
        <v>41</v>
      </c>
      <c r="D230" s="15">
        <v>20</v>
      </c>
      <c r="E230" s="15"/>
      <c r="F230" s="15"/>
      <c r="G230" s="15"/>
      <c r="H230" s="25">
        <v>0</v>
      </c>
      <c r="I230" s="24">
        <f t="shared" si="9"/>
        <v>0</v>
      </c>
      <c r="J230" s="23">
        <v>0</v>
      </c>
      <c r="K230" s="28">
        <f t="shared" si="10"/>
        <v>0</v>
      </c>
      <c r="L230" s="24">
        <f t="shared" si="11"/>
        <v>0</v>
      </c>
    </row>
    <row r="231" spans="1:12" ht="27">
      <c r="A231" s="12">
        <v>227</v>
      </c>
      <c r="B231" s="16" t="s">
        <v>164</v>
      </c>
      <c r="C231" s="17" t="s">
        <v>2</v>
      </c>
      <c r="D231" s="15">
        <v>200</v>
      </c>
      <c r="E231" s="15"/>
      <c r="F231" s="15"/>
      <c r="G231" s="15"/>
      <c r="H231" s="25">
        <v>0</v>
      </c>
      <c r="I231" s="24">
        <f t="shared" si="9"/>
        <v>0</v>
      </c>
      <c r="J231" s="23">
        <v>0</v>
      </c>
      <c r="K231" s="28">
        <f t="shared" si="10"/>
        <v>0</v>
      </c>
      <c r="L231" s="24">
        <f t="shared" si="11"/>
        <v>0</v>
      </c>
    </row>
    <row r="232" spans="1:12" ht="27">
      <c r="A232" s="12">
        <v>228</v>
      </c>
      <c r="B232" s="16" t="s">
        <v>165</v>
      </c>
      <c r="C232" s="17" t="s">
        <v>2</v>
      </c>
      <c r="D232" s="15">
        <v>200</v>
      </c>
      <c r="E232" s="15"/>
      <c r="F232" s="15"/>
      <c r="G232" s="15"/>
      <c r="H232" s="25">
        <v>0</v>
      </c>
      <c r="I232" s="24">
        <f t="shared" si="9"/>
        <v>0</v>
      </c>
      <c r="J232" s="23">
        <v>0</v>
      </c>
      <c r="K232" s="28">
        <f t="shared" si="10"/>
        <v>0</v>
      </c>
      <c r="L232" s="24">
        <f t="shared" si="11"/>
        <v>0</v>
      </c>
    </row>
    <row r="233" spans="1:12" ht="27">
      <c r="A233" s="12">
        <v>229</v>
      </c>
      <c r="B233" s="16" t="s">
        <v>166</v>
      </c>
      <c r="C233" s="17" t="s">
        <v>41</v>
      </c>
      <c r="D233" s="15">
        <v>20</v>
      </c>
      <c r="E233" s="15"/>
      <c r="F233" s="15"/>
      <c r="G233" s="15"/>
      <c r="H233" s="25">
        <v>0</v>
      </c>
      <c r="I233" s="24">
        <f t="shared" si="9"/>
        <v>0</v>
      </c>
      <c r="J233" s="23">
        <v>0</v>
      </c>
      <c r="K233" s="28">
        <f t="shared" si="10"/>
        <v>0</v>
      </c>
      <c r="L233" s="24">
        <f t="shared" si="11"/>
        <v>0</v>
      </c>
    </row>
    <row r="234" spans="1:12" ht="27">
      <c r="A234" s="12">
        <v>230</v>
      </c>
      <c r="B234" s="16" t="s">
        <v>167</v>
      </c>
      <c r="C234" s="17" t="s">
        <v>41</v>
      </c>
      <c r="D234" s="15">
        <v>20</v>
      </c>
      <c r="E234" s="15"/>
      <c r="F234" s="15"/>
      <c r="G234" s="15"/>
      <c r="H234" s="25">
        <v>0</v>
      </c>
      <c r="I234" s="24">
        <f t="shared" si="9"/>
        <v>0</v>
      </c>
      <c r="J234" s="23">
        <v>0</v>
      </c>
      <c r="K234" s="28">
        <f t="shared" si="10"/>
        <v>0</v>
      </c>
      <c r="L234" s="24">
        <f t="shared" si="11"/>
        <v>0</v>
      </c>
    </row>
    <row r="235" spans="1:12" ht="27">
      <c r="A235" s="12">
        <v>231</v>
      </c>
      <c r="B235" s="16" t="s">
        <v>168</v>
      </c>
      <c r="C235" s="17" t="s">
        <v>41</v>
      </c>
      <c r="D235" s="15">
        <v>20</v>
      </c>
      <c r="E235" s="15"/>
      <c r="F235" s="15"/>
      <c r="G235" s="15"/>
      <c r="H235" s="25">
        <v>0</v>
      </c>
      <c r="I235" s="24">
        <f t="shared" si="9"/>
        <v>0</v>
      </c>
      <c r="J235" s="23">
        <v>0</v>
      </c>
      <c r="K235" s="28">
        <f t="shared" si="10"/>
        <v>0</v>
      </c>
      <c r="L235" s="24">
        <f t="shared" si="11"/>
        <v>0</v>
      </c>
    </row>
    <row r="236" spans="1:12" ht="27">
      <c r="A236" s="12">
        <v>232</v>
      </c>
      <c r="B236" s="16" t="s">
        <v>169</v>
      </c>
      <c r="C236" s="17" t="s">
        <v>41</v>
      </c>
      <c r="D236" s="15">
        <v>20</v>
      </c>
      <c r="E236" s="15"/>
      <c r="F236" s="15"/>
      <c r="G236" s="15"/>
      <c r="H236" s="25">
        <v>0</v>
      </c>
      <c r="I236" s="24">
        <f t="shared" si="9"/>
        <v>0</v>
      </c>
      <c r="J236" s="23">
        <v>0</v>
      </c>
      <c r="K236" s="28">
        <f t="shared" si="10"/>
        <v>0</v>
      </c>
      <c r="L236" s="24">
        <f t="shared" si="11"/>
        <v>0</v>
      </c>
    </row>
    <row r="237" spans="1:12" ht="27">
      <c r="A237" s="12">
        <v>233</v>
      </c>
      <c r="B237" s="16" t="s">
        <v>170</v>
      </c>
      <c r="C237" s="17" t="s">
        <v>41</v>
      </c>
      <c r="D237" s="15">
        <v>20</v>
      </c>
      <c r="E237" s="15"/>
      <c r="F237" s="15"/>
      <c r="G237" s="15"/>
      <c r="H237" s="25">
        <v>0</v>
      </c>
      <c r="I237" s="24">
        <f t="shared" si="9"/>
        <v>0</v>
      </c>
      <c r="J237" s="23">
        <v>0</v>
      </c>
      <c r="K237" s="28">
        <f t="shared" si="10"/>
        <v>0</v>
      </c>
      <c r="L237" s="24">
        <f t="shared" si="11"/>
        <v>0</v>
      </c>
    </row>
    <row r="238" spans="1:12" ht="27">
      <c r="A238" s="12">
        <v>234</v>
      </c>
      <c r="B238" s="16" t="s">
        <v>171</v>
      </c>
      <c r="C238" s="17" t="s">
        <v>2</v>
      </c>
      <c r="D238" s="15">
        <v>200</v>
      </c>
      <c r="E238" s="15"/>
      <c r="F238" s="15"/>
      <c r="G238" s="15"/>
      <c r="H238" s="25">
        <v>0</v>
      </c>
      <c r="I238" s="24">
        <f t="shared" si="9"/>
        <v>0</v>
      </c>
      <c r="J238" s="23">
        <v>0</v>
      </c>
      <c r="K238" s="28">
        <f t="shared" si="10"/>
        <v>0</v>
      </c>
      <c r="L238" s="24">
        <f t="shared" si="11"/>
        <v>0</v>
      </c>
    </row>
    <row r="239" spans="1:12" ht="27">
      <c r="A239" s="12">
        <v>235</v>
      </c>
      <c r="B239" s="16" t="s">
        <v>172</v>
      </c>
      <c r="C239" s="17" t="s">
        <v>2</v>
      </c>
      <c r="D239" s="15">
        <v>200</v>
      </c>
      <c r="E239" s="15"/>
      <c r="F239" s="15"/>
      <c r="G239" s="15"/>
      <c r="H239" s="25">
        <v>0</v>
      </c>
      <c r="I239" s="24">
        <f t="shared" si="9"/>
        <v>0</v>
      </c>
      <c r="J239" s="23">
        <v>0</v>
      </c>
      <c r="K239" s="28">
        <f t="shared" si="10"/>
        <v>0</v>
      </c>
      <c r="L239" s="24">
        <f t="shared" si="11"/>
        <v>0</v>
      </c>
    </row>
    <row r="240" spans="1:12" ht="40.5">
      <c r="A240" s="12">
        <v>236</v>
      </c>
      <c r="B240" s="16" t="s">
        <v>173</v>
      </c>
      <c r="C240" s="17" t="s">
        <v>41</v>
      </c>
      <c r="D240" s="15">
        <v>80</v>
      </c>
      <c r="E240" s="15"/>
      <c r="F240" s="15"/>
      <c r="G240" s="15"/>
      <c r="H240" s="25">
        <v>0</v>
      </c>
      <c r="I240" s="24">
        <f t="shared" si="9"/>
        <v>0</v>
      </c>
      <c r="J240" s="23">
        <v>0</v>
      </c>
      <c r="K240" s="28">
        <f t="shared" si="10"/>
        <v>0</v>
      </c>
      <c r="L240" s="24">
        <f t="shared" si="11"/>
        <v>0</v>
      </c>
    </row>
    <row r="241" spans="1:12" ht="27">
      <c r="A241" s="12">
        <v>237</v>
      </c>
      <c r="B241" s="16" t="s">
        <v>174</v>
      </c>
      <c r="C241" s="17" t="s">
        <v>41</v>
      </c>
      <c r="D241" s="15">
        <v>20</v>
      </c>
      <c r="E241" s="15"/>
      <c r="F241" s="15"/>
      <c r="G241" s="15"/>
      <c r="H241" s="25">
        <v>0</v>
      </c>
      <c r="I241" s="24">
        <f t="shared" si="9"/>
        <v>0</v>
      </c>
      <c r="J241" s="23">
        <v>0</v>
      </c>
      <c r="K241" s="28">
        <f t="shared" si="10"/>
        <v>0</v>
      </c>
      <c r="L241" s="24">
        <f t="shared" si="11"/>
        <v>0</v>
      </c>
    </row>
    <row r="242" spans="1:12" ht="27">
      <c r="A242" s="12">
        <v>238</v>
      </c>
      <c r="B242" s="16" t="s">
        <v>175</v>
      </c>
      <c r="C242" s="17" t="s">
        <v>41</v>
      </c>
      <c r="D242" s="15">
        <v>20</v>
      </c>
      <c r="E242" s="15"/>
      <c r="F242" s="15"/>
      <c r="G242" s="15"/>
      <c r="H242" s="25">
        <v>0</v>
      </c>
      <c r="I242" s="24">
        <f t="shared" si="9"/>
        <v>0</v>
      </c>
      <c r="J242" s="23">
        <v>0</v>
      </c>
      <c r="K242" s="28">
        <f t="shared" si="10"/>
        <v>0</v>
      </c>
      <c r="L242" s="24">
        <f t="shared" si="11"/>
        <v>0</v>
      </c>
    </row>
    <row r="243" spans="1:12" ht="27">
      <c r="A243" s="12">
        <v>239</v>
      </c>
      <c r="B243" s="16" t="s">
        <v>176</v>
      </c>
      <c r="C243" s="17" t="s">
        <v>41</v>
      </c>
      <c r="D243" s="15">
        <v>20</v>
      </c>
      <c r="E243" s="15"/>
      <c r="F243" s="15"/>
      <c r="G243" s="15"/>
      <c r="H243" s="25">
        <v>0</v>
      </c>
      <c r="I243" s="24">
        <f t="shared" si="9"/>
        <v>0</v>
      </c>
      <c r="J243" s="23">
        <v>0</v>
      </c>
      <c r="K243" s="28">
        <f t="shared" si="10"/>
        <v>0</v>
      </c>
      <c r="L243" s="24">
        <f t="shared" si="11"/>
        <v>0</v>
      </c>
    </row>
    <row r="244" spans="1:12" ht="27">
      <c r="A244" s="12">
        <v>240</v>
      </c>
      <c r="B244" s="16" t="s">
        <v>177</v>
      </c>
      <c r="C244" s="17" t="s">
        <v>41</v>
      </c>
      <c r="D244" s="15">
        <v>20</v>
      </c>
      <c r="E244" s="15"/>
      <c r="F244" s="15"/>
      <c r="G244" s="15"/>
      <c r="H244" s="25">
        <v>0</v>
      </c>
      <c r="I244" s="24">
        <f t="shared" si="9"/>
        <v>0</v>
      </c>
      <c r="J244" s="23">
        <v>0</v>
      </c>
      <c r="K244" s="28">
        <f t="shared" si="10"/>
        <v>0</v>
      </c>
      <c r="L244" s="24">
        <f t="shared" si="11"/>
        <v>0</v>
      </c>
    </row>
    <row r="245" spans="1:12" ht="27">
      <c r="A245" s="12">
        <v>241</v>
      </c>
      <c r="B245" s="16" t="s">
        <v>178</v>
      </c>
      <c r="C245" s="17" t="s">
        <v>2</v>
      </c>
      <c r="D245" s="15">
        <v>200</v>
      </c>
      <c r="E245" s="15"/>
      <c r="F245" s="15"/>
      <c r="G245" s="15"/>
      <c r="H245" s="25">
        <v>0</v>
      </c>
      <c r="I245" s="24">
        <f t="shared" si="9"/>
        <v>0</v>
      </c>
      <c r="J245" s="23">
        <v>0</v>
      </c>
      <c r="K245" s="28">
        <f t="shared" si="10"/>
        <v>0</v>
      </c>
      <c r="L245" s="24">
        <f t="shared" si="11"/>
        <v>0</v>
      </c>
    </row>
    <row r="246" spans="1:12" ht="27">
      <c r="A246" s="12">
        <v>242</v>
      </c>
      <c r="B246" s="16" t="s">
        <v>179</v>
      </c>
      <c r="C246" s="17" t="s">
        <v>2</v>
      </c>
      <c r="D246" s="15">
        <v>200</v>
      </c>
      <c r="E246" s="15"/>
      <c r="F246" s="15"/>
      <c r="G246" s="15"/>
      <c r="H246" s="25">
        <v>0</v>
      </c>
      <c r="I246" s="24">
        <f t="shared" si="9"/>
        <v>0</v>
      </c>
      <c r="J246" s="23">
        <v>0</v>
      </c>
      <c r="K246" s="28">
        <f t="shared" si="10"/>
        <v>0</v>
      </c>
      <c r="L246" s="24">
        <f t="shared" si="11"/>
        <v>0</v>
      </c>
    </row>
    <row r="247" spans="1:12" ht="27">
      <c r="A247" s="12">
        <v>243</v>
      </c>
      <c r="B247" s="16" t="s">
        <v>180</v>
      </c>
      <c r="C247" s="17" t="s">
        <v>41</v>
      </c>
      <c r="D247" s="15">
        <v>12</v>
      </c>
      <c r="E247" s="15"/>
      <c r="F247" s="15"/>
      <c r="G247" s="15"/>
      <c r="H247" s="25">
        <v>0</v>
      </c>
      <c r="I247" s="24">
        <f t="shared" si="9"/>
        <v>0</v>
      </c>
      <c r="J247" s="23">
        <v>0</v>
      </c>
      <c r="K247" s="28">
        <f t="shared" si="10"/>
        <v>0</v>
      </c>
      <c r="L247" s="24">
        <f t="shared" si="11"/>
        <v>0</v>
      </c>
    </row>
    <row r="248" spans="1:12" ht="27">
      <c r="A248" s="12">
        <v>244</v>
      </c>
      <c r="B248" s="16" t="s">
        <v>181</v>
      </c>
      <c r="C248" s="17" t="s">
        <v>41</v>
      </c>
      <c r="D248" s="15">
        <v>12</v>
      </c>
      <c r="E248" s="15"/>
      <c r="F248" s="15"/>
      <c r="G248" s="15"/>
      <c r="H248" s="25">
        <v>0</v>
      </c>
      <c r="I248" s="24">
        <f t="shared" si="9"/>
        <v>0</v>
      </c>
      <c r="J248" s="23">
        <v>0</v>
      </c>
      <c r="K248" s="28">
        <f t="shared" si="10"/>
        <v>0</v>
      </c>
      <c r="L248" s="24">
        <f t="shared" si="11"/>
        <v>0</v>
      </c>
    </row>
    <row r="249" spans="1:12" ht="27">
      <c r="A249" s="12">
        <v>245</v>
      </c>
      <c r="B249" s="16" t="s">
        <v>182</v>
      </c>
      <c r="C249" s="17" t="s">
        <v>41</v>
      </c>
      <c r="D249" s="15">
        <v>12</v>
      </c>
      <c r="E249" s="15"/>
      <c r="F249" s="15"/>
      <c r="G249" s="15"/>
      <c r="H249" s="25">
        <v>0</v>
      </c>
      <c r="I249" s="24">
        <f t="shared" si="9"/>
        <v>0</v>
      </c>
      <c r="J249" s="23">
        <v>0</v>
      </c>
      <c r="K249" s="28">
        <f t="shared" si="10"/>
        <v>0</v>
      </c>
      <c r="L249" s="24">
        <f t="shared" si="11"/>
        <v>0</v>
      </c>
    </row>
    <row r="250" spans="1:12" ht="27">
      <c r="A250" s="12">
        <v>246</v>
      </c>
      <c r="B250" s="16" t="s">
        <v>183</v>
      </c>
      <c r="C250" s="17" t="s">
        <v>41</v>
      </c>
      <c r="D250" s="15">
        <v>12</v>
      </c>
      <c r="E250" s="15"/>
      <c r="F250" s="15"/>
      <c r="G250" s="15"/>
      <c r="H250" s="25">
        <v>0</v>
      </c>
      <c r="I250" s="24">
        <f t="shared" si="9"/>
        <v>0</v>
      </c>
      <c r="J250" s="23">
        <v>0</v>
      </c>
      <c r="K250" s="28">
        <f t="shared" si="10"/>
        <v>0</v>
      </c>
      <c r="L250" s="24">
        <f t="shared" si="11"/>
        <v>0</v>
      </c>
    </row>
    <row r="251" spans="1:12" ht="27">
      <c r="A251" s="12">
        <v>247</v>
      </c>
      <c r="B251" s="16" t="s">
        <v>184</v>
      </c>
      <c r="C251" s="17" t="s">
        <v>2</v>
      </c>
      <c r="D251" s="15">
        <v>120</v>
      </c>
      <c r="E251" s="15"/>
      <c r="F251" s="15"/>
      <c r="G251" s="15"/>
      <c r="H251" s="25">
        <v>0</v>
      </c>
      <c r="I251" s="24">
        <f t="shared" si="9"/>
        <v>0</v>
      </c>
      <c r="J251" s="23">
        <v>0</v>
      </c>
      <c r="K251" s="28">
        <f t="shared" si="10"/>
        <v>0</v>
      </c>
      <c r="L251" s="24">
        <f t="shared" si="11"/>
        <v>0</v>
      </c>
    </row>
    <row r="252" spans="1:12" ht="27">
      <c r="A252" s="12">
        <v>248</v>
      </c>
      <c r="B252" s="16" t="s">
        <v>185</v>
      </c>
      <c r="C252" s="17" t="s">
        <v>2</v>
      </c>
      <c r="D252" s="15">
        <v>120</v>
      </c>
      <c r="E252" s="15"/>
      <c r="F252" s="15"/>
      <c r="G252" s="15"/>
      <c r="H252" s="25">
        <v>0</v>
      </c>
      <c r="I252" s="24">
        <f t="shared" si="9"/>
        <v>0</v>
      </c>
      <c r="J252" s="23">
        <v>0</v>
      </c>
      <c r="K252" s="28">
        <f t="shared" si="10"/>
        <v>0</v>
      </c>
      <c r="L252" s="24">
        <f t="shared" si="11"/>
        <v>0</v>
      </c>
    </row>
    <row r="253" spans="1:12" ht="27">
      <c r="A253" s="12">
        <v>249</v>
      </c>
      <c r="B253" s="16" t="s">
        <v>186</v>
      </c>
      <c r="C253" s="17" t="s">
        <v>41</v>
      </c>
      <c r="D253" s="15">
        <v>10</v>
      </c>
      <c r="E253" s="15"/>
      <c r="F253" s="15"/>
      <c r="G253" s="15"/>
      <c r="H253" s="25">
        <v>0</v>
      </c>
      <c r="I253" s="24">
        <f t="shared" si="9"/>
        <v>0</v>
      </c>
      <c r="J253" s="23">
        <v>0</v>
      </c>
      <c r="K253" s="28">
        <f t="shared" si="10"/>
        <v>0</v>
      </c>
      <c r="L253" s="24">
        <f t="shared" si="11"/>
        <v>0</v>
      </c>
    </row>
    <row r="254" spans="1:12" ht="27">
      <c r="A254" s="12">
        <v>250</v>
      </c>
      <c r="B254" s="16" t="s">
        <v>187</v>
      </c>
      <c r="C254" s="17" t="s">
        <v>41</v>
      </c>
      <c r="D254" s="15">
        <v>10</v>
      </c>
      <c r="E254" s="15"/>
      <c r="F254" s="15"/>
      <c r="G254" s="15"/>
      <c r="H254" s="25">
        <v>0</v>
      </c>
      <c r="I254" s="24">
        <f t="shared" si="9"/>
        <v>0</v>
      </c>
      <c r="J254" s="23">
        <v>0</v>
      </c>
      <c r="K254" s="28">
        <f t="shared" si="10"/>
        <v>0</v>
      </c>
      <c r="L254" s="24">
        <f t="shared" si="11"/>
        <v>0</v>
      </c>
    </row>
    <row r="255" spans="1:12" ht="27">
      <c r="A255" s="12">
        <v>251</v>
      </c>
      <c r="B255" s="16" t="s">
        <v>188</v>
      </c>
      <c r="C255" s="17" t="s">
        <v>41</v>
      </c>
      <c r="D255" s="15">
        <v>10</v>
      </c>
      <c r="E255" s="15"/>
      <c r="F255" s="15"/>
      <c r="G255" s="15"/>
      <c r="H255" s="25">
        <v>0</v>
      </c>
      <c r="I255" s="24">
        <f t="shared" si="9"/>
        <v>0</v>
      </c>
      <c r="J255" s="23">
        <v>0</v>
      </c>
      <c r="K255" s="28">
        <f t="shared" si="10"/>
        <v>0</v>
      </c>
      <c r="L255" s="24">
        <f t="shared" si="11"/>
        <v>0</v>
      </c>
    </row>
    <row r="256" spans="1:12" ht="27">
      <c r="A256" s="12">
        <v>252</v>
      </c>
      <c r="B256" s="16" t="s">
        <v>189</v>
      </c>
      <c r="C256" s="17" t="s">
        <v>41</v>
      </c>
      <c r="D256" s="15">
        <v>2</v>
      </c>
      <c r="E256" s="15"/>
      <c r="F256" s="15"/>
      <c r="G256" s="15"/>
      <c r="H256" s="25">
        <v>0</v>
      </c>
      <c r="I256" s="24">
        <f t="shared" si="9"/>
        <v>0</v>
      </c>
      <c r="J256" s="23">
        <v>0</v>
      </c>
      <c r="K256" s="28">
        <f t="shared" si="10"/>
        <v>0</v>
      </c>
      <c r="L256" s="24">
        <f t="shared" si="11"/>
        <v>0</v>
      </c>
    </row>
    <row r="257" spans="1:12">
      <c r="A257" s="12">
        <v>253</v>
      </c>
      <c r="B257" s="16" t="s">
        <v>190</v>
      </c>
      <c r="C257" s="18" t="s">
        <v>41</v>
      </c>
      <c r="D257" s="15">
        <v>20</v>
      </c>
      <c r="E257" s="15"/>
      <c r="F257" s="15"/>
      <c r="G257" s="15"/>
      <c r="H257" s="25">
        <v>0</v>
      </c>
      <c r="I257" s="24">
        <f t="shared" si="9"/>
        <v>0</v>
      </c>
      <c r="J257" s="23">
        <v>0</v>
      </c>
      <c r="K257" s="28">
        <f t="shared" si="10"/>
        <v>0</v>
      </c>
      <c r="L257" s="24">
        <f t="shared" si="11"/>
        <v>0</v>
      </c>
    </row>
    <row r="258" spans="1:12" ht="27">
      <c r="A258" s="12">
        <v>254</v>
      </c>
      <c r="B258" s="13" t="s">
        <v>191</v>
      </c>
      <c r="C258" s="18" t="s">
        <v>41</v>
      </c>
      <c r="D258" s="15">
        <v>20</v>
      </c>
      <c r="E258" s="15"/>
      <c r="F258" s="15"/>
      <c r="G258" s="15"/>
      <c r="H258" s="25">
        <v>0</v>
      </c>
      <c r="I258" s="24">
        <f t="shared" si="9"/>
        <v>0</v>
      </c>
      <c r="J258" s="23">
        <v>0</v>
      </c>
      <c r="K258" s="28">
        <f t="shared" si="10"/>
        <v>0</v>
      </c>
      <c r="L258" s="24">
        <f t="shared" si="11"/>
        <v>0</v>
      </c>
    </row>
    <row r="259" spans="1:12" ht="27">
      <c r="A259" s="12">
        <v>255</v>
      </c>
      <c r="B259" s="13" t="s">
        <v>192</v>
      </c>
      <c r="C259" s="18" t="s">
        <v>41</v>
      </c>
      <c r="D259" s="15">
        <v>20</v>
      </c>
      <c r="E259" s="15"/>
      <c r="F259" s="15"/>
      <c r="G259" s="15"/>
      <c r="H259" s="25">
        <v>0</v>
      </c>
      <c r="I259" s="24">
        <f t="shared" si="9"/>
        <v>0</v>
      </c>
      <c r="J259" s="23">
        <v>0</v>
      </c>
      <c r="K259" s="28">
        <f t="shared" si="10"/>
        <v>0</v>
      </c>
      <c r="L259" s="24">
        <f t="shared" si="11"/>
        <v>0</v>
      </c>
    </row>
    <row r="260" spans="1:12" ht="27">
      <c r="A260" s="12">
        <v>256</v>
      </c>
      <c r="B260" s="13" t="s">
        <v>193</v>
      </c>
      <c r="C260" s="18" t="s">
        <v>41</v>
      </c>
      <c r="D260" s="15">
        <v>20</v>
      </c>
      <c r="E260" s="15"/>
      <c r="F260" s="15"/>
      <c r="G260" s="15"/>
      <c r="H260" s="25">
        <v>0</v>
      </c>
      <c r="I260" s="24">
        <f t="shared" si="9"/>
        <v>0</v>
      </c>
      <c r="J260" s="23">
        <v>0</v>
      </c>
      <c r="K260" s="28">
        <f t="shared" si="10"/>
        <v>0</v>
      </c>
      <c r="L260" s="24">
        <f t="shared" si="11"/>
        <v>0</v>
      </c>
    </row>
    <row r="261" spans="1:12" ht="27">
      <c r="A261" s="12">
        <v>257</v>
      </c>
      <c r="B261" s="13" t="s">
        <v>194</v>
      </c>
      <c r="C261" s="18" t="s">
        <v>41</v>
      </c>
      <c r="D261" s="15">
        <v>20</v>
      </c>
      <c r="E261" s="15"/>
      <c r="F261" s="15"/>
      <c r="G261" s="15"/>
      <c r="H261" s="25">
        <v>0</v>
      </c>
      <c r="I261" s="24">
        <f t="shared" si="9"/>
        <v>0</v>
      </c>
      <c r="J261" s="23">
        <v>0</v>
      </c>
      <c r="K261" s="28">
        <f t="shared" si="10"/>
        <v>0</v>
      </c>
      <c r="L261" s="24">
        <f t="shared" si="11"/>
        <v>0</v>
      </c>
    </row>
    <row r="262" spans="1:12" ht="27">
      <c r="A262" s="12">
        <v>258</v>
      </c>
      <c r="B262" s="13" t="s">
        <v>195</v>
      </c>
      <c r="C262" s="18" t="s">
        <v>41</v>
      </c>
      <c r="D262" s="15">
        <v>20</v>
      </c>
      <c r="E262" s="15"/>
      <c r="F262" s="15"/>
      <c r="G262" s="15"/>
      <c r="H262" s="25">
        <v>0</v>
      </c>
      <c r="I262" s="24">
        <f t="shared" si="9"/>
        <v>0</v>
      </c>
      <c r="J262" s="23">
        <v>0</v>
      </c>
      <c r="K262" s="28">
        <f t="shared" si="10"/>
        <v>0</v>
      </c>
      <c r="L262" s="24">
        <f t="shared" si="11"/>
        <v>0</v>
      </c>
    </row>
    <row r="263" spans="1:12" ht="27">
      <c r="A263" s="12">
        <v>259</v>
      </c>
      <c r="B263" s="13" t="s">
        <v>196</v>
      </c>
      <c r="C263" s="18" t="s">
        <v>41</v>
      </c>
      <c r="D263" s="15">
        <v>20</v>
      </c>
      <c r="E263" s="15"/>
      <c r="F263" s="15"/>
      <c r="G263" s="15"/>
      <c r="H263" s="25">
        <v>0</v>
      </c>
      <c r="I263" s="24">
        <f t="shared" ref="I263:I300" si="12">(H263*D263)</f>
        <v>0</v>
      </c>
      <c r="J263" s="23">
        <v>0</v>
      </c>
      <c r="K263" s="28">
        <f t="shared" ref="K263:K300" si="13">L263-I263</f>
        <v>0</v>
      </c>
      <c r="L263" s="24">
        <f t="shared" ref="L263:L300" si="14">I263+(J263*I263)</f>
        <v>0</v>
      </c>
    </row>
    <row r="264" spans="1:12" ht="27">
      <c r="A264" s="12">
        <v>260</v>
      </c>
      <c r="B264" s="13" t="s">
        <v>197</v>
      </c>
      <c r="C264" s="18" t="s">
        <v>41</v>
      </c>
      <c r="D264" s="15">
        <v>20</v>
      </c>
      <c r="E264" s="15"/>
      <c r="F264" s="15"/>
      <c r="G264" s="15"/>
      <c r="H264" s="25">
        <v>0</v>
      </c>
      <c r="I264" s="24">
        <f t="shared" si="12"/>
        <v>0</v>
      </c>
      <c r="J264" s="23">
        <v>0</v>
      </c>
      <c r="K264" s="28">
        <f t="shared" si="13"/>
        <v>0</v>
      </c>
      <c r="L264" s="24">
        <f t="shared" si="14"/>
        <v>0</v>
      </c>
    </row>
    <row r="265" spans="1:12" ht="27">
      <c r="A265" s="12">
        <v>261</v>
      </c>
      <c r="B265" s="13" t="s">
        <v>198</v>
      </c>
      <c r="C265" s="18" t="s">
        <v>41</v>
      </c>
      <c r="D265" s="15">
        <v>20</v>
      </c>
      <c r="E265" s="15"/>
      <c r="F265" s="15"/>
      <c r="G265" s="15"/>
      <c r="H265" s="25">
        <v>0</v>
      </c>
      <c r="I265" s="24">
        <f t="shared" si="12"/>
        <v>0</v>
      </c>
      <c r="J265" s="23">
        <v>0</v>
      </c>
      <c r="K265" s="28">
        <f t="shared" si="13"/>
        <v>0</v>
      </c>
      <c r="L265" s="24">
        <f t="shared" si="14"/>
        <v>0</v>
      </c>
    </row>
    <row r="266" spans="1:12" ht="27">
      <c r="A266" s="12">
        <v>262</v>
      </c>
      <c r="B266" s="13" t="s">
        <v>199</v>
      </c>
      <c r="C266" s="18" t="s">
        <v>41</v>
      </c>
      <c r="D266" s="15">
        <v>20</v>
      </c>
      <c r="E266" s="15"/>
      <c r="F266" s="15"/>
      <c r="G266" s="15"/>
      <c r="H266" s="25">
        <v>0</v>
      </c>
      <c r="I266" s="24">
        <f t="shared" si="12"/>
        <v>0</v>
      </c>
      <c r="J266" s="23">
        <v>0</v>
      </c>
      <c r="K266" s="28">
        <f t="shared" si="13"/>
        <v>0</v>
      </c>
      <c r="L266" s="24">
        <f t="shared" si="14"/>
        <v>0</v>
      </c>
    </row>
    <row r="267" spans="1:12" ht="27">
      <c r="A267" s="12">
        <v>263</v>
      </c>
      <c r="B267" s="13" t="s">
        <v>200</v>
      </c>
      <c r="C267" s="18" t="s">
        <v>201</v>
      </c>
      <c r="D267" s="15">
        <v>20</v>
      </c>
      <c r="E267" s="15"/>
      <c r="F267" s="15"/>
      <c r="G267" s="15"/>
      <c r="H267" s="25">
        <v>0</v>
      </c>
      <c r="I267" s="24">
        <f t="shared" si="12"/>
        <v>0</v>
      </c>
      <c r="J267" s="23">
        <v>0</v>
      </c>
      <c r="K267" s="28">
        <f t="shared" si="13"/>
        <v>0</v>
      </c>
      <c r="L267" s="24">
        <f t="shared" si="14"/>
        <v>0</v>
      </c>
    </row>
    <row r="268" spans="1:12">
      <c r="A268" s="12">
        <v>264</v>
      </c>
      <c r="B268" s="13" t="s">
        <v>202</v>
      </c>
      <c r="C268" s="18" t="s">
        <v>201</v>
      </c>
      <c r="D268" s="19">
        <v>200</v>
      </c>
      <c r="E268" s="15"/>
      <c r="F268" s="15"/>
      <c r="G268" s="15"/>
      <c r="H268" s="25">
        <v>0</v>
      </c>
      <c r="I268" s="24">
        <f t="shared" si="12"/>
        <v>0</v>
      </c>
      <c r="J268" s="23">
        <v>0</v>
      </c>
      <c r="K268" s="28">
        <f t="shared" si="13"/>
        <v>0</v>
      </c>
      <c r="L268" s="24">
        <f t="shared" si="14"/>
        <v>0</v>
      </c>
    </row>
    <row r="269" spans="1:12">
      <c r="A269" s="12">
        <v>265</v>
      </c>
      <c r="B269" s="13" t="s">
        <v>203</v>
      </c>
      <c r="C269" s="18" t="s">
        <v>41</v>
      </c>
      <c r="D269" s="19">
        <v>200</v>
      </c>
      <c r="E269" s="15"/>
      <c r="F269" s="15"/>
      <c r="G269" s="15"/>
      <c r="H269" s="25">
        <v>0</v>
      </c>
      <c r="I269" s="24">
        <f t="shared" si="12"/>
        <v>0</v>
      </c>
      <c r="J269" s="23">
        <v>0</v>
      </c>
      <c r="K269" s="28">
        <f t="shared" si="13"/>
        <v>0</v>
      </c>
      <c r="L269" s="24">
        <f t="shared" si="14"/>
        <v>0</v>
      </c>
    </row>
    <row r="270" spans="1:12" ht="27">
      <c r="A270" s="12">
        <v>266</v>
      </c>
      <c r="B270" s="13" t="s">
        <v>204</v>
      </c>
      <c r="C270" s="18" t="s">
        <v>41</v>
      </c>
      <c r="D270" s="19">
        <v>200</v>
      </c>
      <c r="E270" s="15"/>
      <c r="F270" s="15"/>
      <c r="G270" s="15"/>
      <c r="H270" s="25">
        <v>0</v>
      </c>
      <c r="I270" s="24">
        <f t="shared" si="12"/>
        <v>0</v>
      </c>
      <c r="J270" s="23">
        <v>0</v>
      </c>
      <c r="K270" s="28">
        <f t="shared" si="13"/>
        <v>0</v>
      </c>
      <c r="L270" s="24">
        <f t="shared" si="14"/>
        <v>0</v>
      </c>
    </row>
    <row r="271" spans="1:12" ht="27">
      <c r="A271" s="12">
        <v>267</v>
      </c>
      <c r="B271" s="13" t="s">
        <v>205</v>
      </c>
      <c r="C271" s="18" t="s">
        <v>41</v>
      </c>
      <c r="D271" s="19">
        <v>200</v>
      </c>
      <c r="E271" s="15"/>
      <c r="F271" s="15"/>
      <c r="G271" s="15"/>
      <c r="H271" s="25">
        <v>0</v>
      </c>
      <c r="I271" s="24">
        <f t="shared" si="12"/>
        <v>0</v>
      </c>
      <c r="J271" s="23">
        <v>0</v>
      </c>
      <c r="K271" s="28">
        <f t="shared" si="13"/>
        <v>0</v>
      </c>
      <c r="L271" s="24">
        <f t="shared" si="14"/>
        <v>0</v>
      </c>
    </row>
    <row r="272" spans="1:12">
      <c r="A272" s="12">
        <v>268</v>
      </c>
      <c r="B272" s="13" t="s">
        <v>206</v>
      </c>
      <c r="C272" s="18" t="s">
        <v>201</v>
      </c>
      <c r="D272" s="19">
        <v>100</v>
      </c>
      <c r="E272" s="15"/>
      <c r="F272" s="15"/>
      <c r="G272" s="15"/>
      <c r="H272" s="25">
        <v>0</v>
      </c>
      <c r="I272" s="24">
        <f t="shared" si="12"/>
        <v>0</v>
      </c>
      <c r="J272" s="23">
        <v>0</v>
      </c>
      <c r="K272" s="28">
        <f t="shared" si="13"/>
        <v>0</v>
      </c>
      <c r="L272" s="24">
        <f t="shared" si="14"/>
        <v>0</v>
      </c>
    </row>
    <row r="273" spans="1:12" ht="27">
      <c r="A273" s="12">
        <v>269</v>
      </c>
      <c r="B273" s="16" t="s">
        <v>207</v>
      </c>
      <c r="C273" s="17" t="s">
        <v>41</v>
      </c>
      <c r="D273" s="15">
        <v>36</v>
      </c>
      <c r="E273" s="15"/>
      <c r="F273" s="15"/>
      <c r="G273" s="15"/>
      <c r="H273" s="25">
        <v>0</v>
      </c>
      <c r="I273" s="24">
        <f t="shared" si="12"/>
        <v>0</v>
      </c>
      <c r="J273" s="23">
        <v>0</v>
      </c>
      <c r="K273" s="28">
        <f t="shared" si="13"/>
        <v>0</v>
      </c>
      <c r="L273" s="24">
        <f t="shared" si="14"/>
        <v>0</v>
      </c>
    </row>
    <row r="274" spans="1:12" ht="27">
      <c r="A274" s="12">
        <v>270</v>
      </c>
      <c r="B274" s="16" t="s">
        <v>208</v>
      </c>
      <c r="C274" s="17" t="s">
        <v>2</v>
      </c>
      <c r="D274" s="15">
        <v>16</v>
      </c>
      <c r="E274" s="15"/>
      <c r="F274" s="15"/>
      <c r="G274" s="15"/>
      <c r="H274" s="25">
        <v>0</v>
      </c>
      <c r="I274" s="24">
        <f t="shared" si="12"/>
        <v>0</v>
      </c>
      <c r="J274" s="23">
        <v>0</v>
      </c>
      <c r="K274" s="28">
        <f t="shared" si="13"/>
        <v>0</v>
      </c>
      <c r="L274" s="24">
        <f t="shared" si="14"/>
        <v>0</v>
      </c>
    </row>
    <row r="275" spans="1:12" ht="27">
      <c r="A275" s="12">
        <v>271</v>
      </c>
      <c r="B275" s="16" t="s">
        <v>209</v>
      </c>
      <c r="C275" s="17" t="s">
        <v>41</v>
      </c>
      <c r="D275" s="15">
        <v>6</v>
      </c>
      <c r="E275" s="15"/>
      <c r="F275" s="15"/>
      <c r="G275" s="15"/>
      <c r="H275" s="25">
        <v>0</v>
      </c>
      <c r="I275" s="24">
        <f t="shared" si="12"/>
        <v>0</v>
      </c>
      <c r="J275" s="23">
        <v>0</v>
      </c>
      <c r="K275" s="28">
        <f t="shared" si="13"/>
        <v>0</v>
      </c>
      <c r="L275" s="24">
        <f t="shared" si="14"/>
        <v>0</v>
      </c>
    </row>
    <row r="276" spans="1:12" ht="27">
      <c r="A276" s="12">
        <v>272</v>
      </c>
      <c r="B276" s="16" t="s">
        <v>210</v>
      </c>
      <c r="C276" s="17" t="s">
        <v>41</v>
      </c>
      <c r="D276" s="15">
        <v>6</v>
      </c>
      <c r="E276" s="15"/>
      <c r="F276" s="15"/>
      <c r="G276" s="15"/>
      <c r="H276" s="25">
        <v>0</v>
      </c>
      <c r="I276" s="24">
        <f t="shared" si="12"/>
        <v>0</v>
      </c>
      <c r="J276" s="23">
        <v>0</v>
      </c>
      <c r="K276" s="28">
        <f t="shared" si="13"/>
        <v>0</v>
      </c>
      <c r="L276" s="24">
        <f t="shared" si="14"/>
        <v>0</v>
      </c>
    </row>
    <row r="277" spans="1:12" ht="27">
      <c r="A277" s="12">
        <v>273</v>
      </c>
      <c r="B277" s="16" t="s">
        <v>211</v>
      </c>
      <c r="C277" s="17" t="s">
        <v>41</v>
      </c>
      <c r="D277" s="15">
        <v>6</v>
      </c>
      <c r="E277" s="15"/>
      <c r="F277" s="15"/>
      <c r="G277" s="15"/>
      <c r="H277" s="25">
        <v>0</v>
      </c>
      <c r="I277" s="24">
        <f t="shared" si="12"/>
        <v>0</v>
      </c>
      <c r="J277" s="23">
        <v>0</v>
      </c>
      <c r="K277" s="28">
        <f t="shared" si="13"/>
        <v>0</v>
      </c>
      <c r="L277" s="24">
        <f t="shared" si="14"/>
        <v>0</v>
      </c>
    </row>
    <row r="278" spans="1:12" ht="27">
      <c r="A278" s="12">
        <v>274</v>
      </c>
      <c r="B278" s="16" t="s">
        <v>212</v>
      </c>
      <c r="C278" s="17" t="s">
        <v>41</v>
      </c>
      <c r="D278" s="15">
        <v>6</v>
      </c>
      <c r="E278" s="15"/>
      <c r="F278" s="15"/>
      <c r="G278" s="15"/>
      <c r="H278" s="25">
        <v>0</v>
      </c>
      <c r="I278" s="24">
        <f t="shared" si="12"/>
        <v>0</v>
      </c>
      <c r="J278" s="23">
        <v>0</v>
      </c>
      <c r="K278" s="28">
        <f t="shared" si="13"/>
        <v>0</v>
      </c>
      <c r="L278" s="24">
        <f t="shared" si="14"/>
        <v>0</v>
      </c>
    </row>
    <row r="279" spans="1:12" ht="27">
      <c r="A279" s="12">
        <v>275</v>
      </c>
      <c r="B279" s="16" t="s">
        <v>213</v>
      </c>
      <c r="C279" s="17" t="s">
        <v>41</v>
      </c>
      <c r="D279" s="15">
        <v>6</v>
      </c>
      <c r="E279" s="15"/>
      <c r="F279" s="15"/>
      <c r="G279" s="15"/>
      <c r="H279" s="25">
        <v>0</v>
      </c>
      <c r="I279" s="24">
        <f t="shared" si="12"/>
        <v>0</v>
      </c>
      <c r="J279" s="23">
        <v>0</v>
      </c>
      <c r="K279" s="28">
        <f t="shared" si="13"/>
        <v>0</v>
      </c>
      <c r="L279" s="24">
        <f t="shared" si="14"/>
        <v>0</v>
      </c>
    </row>
    <row r="280" spans="1:12" ht="27">
      <c r="A280" s="12">
        <v>276</v>
      </c>
      <c r="B280" s="16" t="s">
        <v>214</v>
      </c>
      <c r="C280" s="17" t="s">
        <v>42</v>
      </c>
      <c r="D280" s="15">
        <v>6</v>
      </c>
      <c r="E280" s="15"/>
      <c r="F280" s="15"/>
      <c r="G280" s="15"/>
      <c r="H280" s="25">
        <v>0</v>
      </c>
      <c r="I280" s="24">
        <f t="shared" si="12"/>
        <v>0</v>
      </c>
      <c r="J280" s="23">
        <v>0</v>
      </c>
      <c r="K280" s="28">
        <f t="shared" si="13"/>
        <v>0</v>
      </c>
      <c r="L280" s="24">
        <f t="shared" si="14"/>
        <v>0</v>
      </c>
    </row>
    <row r="281" spans="1:12" ht="27">
      <c r="A281" s="12">
        <v>277</v>
      </c>
      <c r="B281" s="16" t="s">
        <v>215</v>
      </c>
      <c r="C281" s="17" t="s">
        <v>2</v>
      </c>
      <c r="D281" s="15">
        <v>6</v>
      </c>
      <c r="E281" s="15"/>
      <c r="F281" s="15"/>
      <c r="G281" s="15"/>
      <c r="H281" s="25">
        <v>0</v>
      </c>
      <c r="I281" s="24">
        <f t="shared" si="12"/>
        <v>0</v>
      </c>
      <c r="J281" s="23">
        <v>0</v>
      </c>
      <c r="K281" s="28">
        <f t="shared" si="13"/>
        <v>0</v>
      </c>
      <c r="L281" s="24">
        <f t="shared" si="14"/>
        <v>0</v>
      </c>
    </row>
    <row r="282" spans="1:12" ht="27">
      <c r="A282" s="12">
        <v>278</v>
      </c>
      <c r="B282" s="16" t="s">
        <v>216</v>
      </c>
      <c r="C282" s="17" t="s">
        <v>2</v>
      </c>
      <c r="D282" s="15">
        <v>6</v>
      </c>
      <c r="E282" s="15"/>
      <c r="F282" s="15"/>
      <c r="G282" s="15"/>
      <c r="H282" s="25">
        <v>0</v>
      </c>
      <c r="I282" s="24">
        <f t="shared" si="12"/>
        <v>0</v>
      </c>
      <c r="J282" s="23">
        <v>0</v>
      </c>
      <c r="K282" s="28">
        <f t="shared" si="13"/>
        <v>0</v>
      </c>
      <c r="L282" s="24">
        <f t="shared" si="14"/>
        <v>0</v>
      </c>
    </row>
    <row r="283" spans="1:12" ht="27">
      <c r="A283" s="12">
        <v>279</v>
      </c>
      <c r="B283" s="16" t="s">
        <v>217</v>
      </c>
      <c r="C283" s="17" t="s">
        <v>2</v>
      </c>
      <c r="D283" s="15">
        <v>12</v>
      </c>
      <c r="E283" s="15"/>
      <c r="F283" s="15"/>
      <c r="G283" s="15"/>
      <c r="H283" s="25">
        <v>0</v>
      </c>
      <c r="I283" s="24">
        <f t="shared" si="12"/>
        <v>0</v>
      </c>
      <c r="J283" s="23">
        <v>0</v>
      </c>
      <c r="K283" s="28">
        <f t="shared" si="13"/>
        <v>0</v>
      </c>
      <c r="L283" s="24">
        <f t="shared" si="14"/>
        <v>0</v>
      </c>
    </row>
    <row r="284" spans="1:12" ht="27">
      <c r="A284" s="12">
        <v>280</v>
      </c>
      <c r="B284" s="16" t="s">
        <v>218</v>
      </c>
      <c r="C284" s="14" t="s">
        <v>2</v>
      </c>
      <c r="D284" s="20">
        <v>254</v>
      </c>
      <c r="E284" s="15"/>
      <c r="F284" s="15"/>
      <c r="G284" s="15"/>
      <c r="H284" s="25">
        <v>0</v>
      </c>
      <c r="I284" s="24">
        <f t="shared" si="12"/>
        <v>0</v>
      </c>
      <c r="J284" s="23">
        <v>0</v>
      </c>
      <c r="K284" s="28">
        <f t="shared" si="13"/>
        <v>0</v>
      </c>
      <c r="L284" s="24">
        <f t="shared" si="14"/>
        <v>0</v>
      </c>
    </row>
    <row r="285" spans="1:12" ht="27">
      <c r="A285" s="12">
        <v>281</v>
      </c>
      <c r="B285" s="16" t="s">
        <v>219</v>
      </c>
      <c r="C285" s="14" t="s">
        <v>2</v>
      </c>
      <c r="D285" s="20">
        <v>106</v>
      </c>
      <c r="E285" s="15"/>
      <c r="F285" s="15"/>
      <c r="G285" s="15"/>
      <c r="H285" s="25">
        <v>0</v>
      </c>
      <c r="I285" s="24">
        <f t="shared" si="12"/>
        <v>0</v>
      </c>
      <c r="J285" s="23">
        <v>0</v>
      </c>
      <c r="K285" s="28">
        <f t="shared" si="13"/>
        <v>0</v>
      </c>
      <c r="L285" s="24">
        <f t="shared" si="14"/>
        <v>0</v>
      </c>
    </row>
    <row r="286" spans="1:12" ht="40.5">
      <c r="A286" s="12">
        <v>282</v>
      </c>
      <c r="B286" s="16" t="s">
        <v>220</v>
      </c>
      <c r="C286" s="14" t="s">
        <v>2</v>
      </c>
      <c r="D286" s="20">
        <v>292</v>
      </c>
      <c r="E286" s="15"/>
      <c r="F286" s="15"/>
      <c r="G286" s="15"/>
      <c r="H286" s="25">
        <v>0</v>
      </c>
      <c r="I286" s="24">
        <f t="shared" si="12"/>
        <v>0</v>
      </c>
      <c r="J286" s="23">
        <v>0</v>
      </c>
      <c r="K286" s="28">
        <f t="shared" si="13"/>
        <v>0</v>
      </c>
      <c r="L286" s="24">
        <f t="shared" si="14"/>
        <v>0</v>
      </c>
    </row>
    <row r="287" spans="1:12">
      <c r="A287" s="12">
        <v>283</v>
      </c>
      <c r="B287" s="16" t="s">
        <v>221</v>
      </c>
      <c r="C287" s="14" t="s">
        <v>2</v>
      </c>
      <c r="D287" s="20">
        <v>60</v>
      </c>
      <c r="E287" s="15"/>
      <c r="F287" s="15"/>
      <c r="G287" s="15"/>
      <c r="H287" s="25">
        <v>0</v>
      </c>
      <c r="I287" s="24">
        <f t="shared" si="12"/>
        <v>0</v>
      </c>
      <c r="J287" s="23">
        <v>0</v>
      </c>
      <c r="K287" s="28">
        <f t="shared" si="13"/>
        <v>0</v>
      </c>
      <c r="L287" s="24">
        <f t="shared" si="14"/>
        <v>0</v>
      </c>
    </row>
    <row r="288" spans="1:12" ht="27">
      <c r="A288" s="12">
        <v>284</v>
      </c>
      <c r="B288" s="16" t="s">
        <v>222</v>
      </c>
      <c r="C288" s="14" t="s">
        <v>2</v>
      </c>
      <c r="D288" s="20">
        <v>20</v>
      </c>
      <c r="E288" s="15"/>
      <c r="F288" s="15"/>
      <c r="G288" s="15"/>
      <c r="H288" s="25">
        <v>0</v>
      </c>
      <c r="I288" s="24">
        <f t="shared" si="12"/>
        <v>0</v>
      </c>
      <c r="J288" s="23">
        <v>0</v>
      </c>
      <c r="K288" s="28">
        <f t="shared" si="13"/>
        <v>0</v>
      </c>
      <c r="L288" s="24">
        <f t="shared" si="14"/>
        <v>0</v>
      </c>
    </row>
    <row r="289" spans="1:12" ht="27">
      <c r="A289" s="12">
        <v>285</v>
      </c>
      <c r="B289" s="16" t="s">
        <v>223</v>
      </c>
      <c r="C289" s="14" t="s">
        <v>2</v>
      </c>
      <c r="D289" s="20">
        <v>20</v>
      </c>
      <c r="E289" s="15"/>
      <c r="F289" s="15"/>
      <c r="G289" s="15"/>
      <c r="H289" s="25">
        <v>0</v>
      </c>
      <c r="I289" s="24">
        <f t="shared" si="12"/>
        <v>0</v>
      </c>
      <c r="J289" s="23">
        <v>0</v>
      </c>
      <c r="K289" s="28">
        <f t="shared" si="13"/>
        <v>0</v>
      </c>
      <c r="L289" s="24">
        <f t="shared" si="14"/>
        <v>0</v>
      </c>
    </row>
    <row r="290" spans="1:12">
      <c r="A290" s="12">
        <v>286</v>
      </c>
      <c r="B290" s="16" t="s">
        <v>224</v>
      </c>
      <c r="C290" s="14" t="s">
        <v>2</v>
      </c>
      <c r="D290" s="20">
        <v>60</v>
      </c>
      <c r="E290" s="15"/>
      <c r="F290" s="15"/>
      <c r="G290" s="15"/>
      <c r="H290" s="25">
        <v>0</v>
      </c>
      <c r="I290" s="24">
        <f t="shared" si="12"/>
        <v>0</v>
      </c>
      <c r="J290" s="23">
        <v>0</v>
      </c>
      <c r="K290" s="28">
        <f t="shared" si="13"/>
        <v>0</v>
      </c>
      <c r="L290" s="24">
        <f t="shared" si="14"/>
        <v>0</v>
      </c>
    </row>
    <row r="291" spans="1:12" ht="27">
      <c r="A291" s="12">
        <v>287</v>
      </c>
      <c r="B291" s="16" t="s">
        <v>225</v>
      </c>
      <c r="C291" s="14" t="s">
        <v>2</v>
      </c>
      <c r="D291" s="20">
        <v>2</v>
      </c>
      <c r="E291" s="15"/>
      <c r="F291" s="15"/>
      <c r="G291" s="15"/>
      <c r="H291" s="25">
        <v>0</v>
      </c>
      <c r="I291" s="24">
        <f t="shared" si="12"/>
        <v>0</v>
      </c>
      <c r="J291" s="23">
        <v>0</v>
      </c>
      <c r="K291" s="28">
        <f t="shared" si="13"/>
        <v>0</v>
      </c>
      <c r="L291" s="24">
        <f t="shared" si="14"/>
        <v>0</v>
      </c>
    </row>
    <row r="292" spans="1:12" ht="27">
      <c r="A292" s="12">
        <v>288</v>
      </c>
      <c r="B292" s="16" t="s">
        <v>226</v>
      </c>
      <c r="C292" s="14" t="s">
        <v>2</v>
      </c>
      <c r="D292" s="20">
        <v>10</v>
      </c>
      <c r="E292" s="15"/>
      <c r="F292" s="15"/>
      <c r="G292" s="15"/>
      <c r="H292" s="25">
        <v>0</v>
      </c>
      <c r="I292" s="24">
        <f t="shared" si="12"/>
        <v>0</v>
      </c>
      <c r="J292" s="23">
        <v>0</v>
      </c>
      <c r="K292" s="28">
        <f t="shared" si="13"/>
        <v>0</v>
      </c>
      <c r="L292" s="24">
        <f t="shared" si="14"/>
        <v>0</v>
      </c>
    </row>
    <row r="293" spans="1:12" ht="27">
      <c r="A293" s="12">
        <v>289</v>
      </c>
      <c r="B293" s="16" t="s">
        <v>227</v>
      </c>
      <c r="C293" s="14" t="s">
        <v>2</v>
      </c>
      <c r="D293" s="20">
        <v>2</v>
      </c>
      <c r="E293" s="15"/>
      <c r="F293" s="15"/>
      <c r="G293" s="15"/>
      <c r="H293" s="25">
        <v>0</v>
      </c>
      <c r="I293" s="24">
        <f t="shared" si="12"/>
        <v>0</v>
      </c>
      <c r="J293" s="23">
        <v>0</v>
      </c>
      <c r="K293" s="28">
        <f t="shared" si="13"/>
        <v>0</v>
      </c>
      <c r="L293" s="24">
        <f t="shared" si="14"/>
        <v>0</v>
      </c>
    </row>
    <row r="294" spans="1:12">
      <c r="A294" s="12">
        <v>290</v>
      </c>
      <c r="B294" s="16" t="s">
        <v>228</v>
      </c>
      <c r="C294" s="14" t="s">
        <v>2</v>
      </c>
      <c r="D294" s="20">
        <v>2</v>
      </c>
      <c r="E294" s="15"/>
      <c r="F294" s="15"/>
      <c r="G294" s="15"/>
      <c r="H294" s="25">
        <v>0</v>
      </c>
      <c r="I294" s="24">
        <f t="shared" si="12"/>
        <v>0</v>
      </c>
      <c r="J294" s="23">
        <v>0</v>
      </c>
      <c r="K294" s="28">
        <f t="shared" si="13"/>
        <v>0</v>
      </c>
      <c r="L294" s="24">
        <f t="shared" si="14"/>
        <v>0</v>
      </c>
    </row>
    <row r="295" spans="1:12" ht="27">
      <c r="A295" s="12">
        <v>291</v>
      </c>
      <c r="B295" s="16" t="s">
        <v>229</v>
      </c>
      <c r="C295" s="14" t="s">
        <v>2</v>
      </c>
      <c r="D295" s="20">
        <v>2</v>
      </c>
      <c r="E295" s="15"/>
      <c r="F295" s="15"/>
      <c r="G295" s="15"/>
      <c r="H295" s="25">
        <v>0</v>
      </c>
      <c r="I295" s="24">
        <f t="shared" si="12"/>
        <v>0</v>
      </c>
      <c r="J295" s="23">
        <v>0</v>
      </c>
      <c r="K295" s="28">
        <f t="shared" si="13"/>
        <v>0</v>
      </c>
      <c r="L295" s="24">
        <f t="shared" si="14"/>
        <v>0</v>
      </c>
    </row>
    <row r="296" spans="1:12">
      <c r="A296" s="12">
        <v>292</v>
      </c>
      <c r="B296" s="16" t="s">
        <v>230</v>
      </c>
      <c r="C296" s="14" t="s">
        <v>2</v>
      </c>
      <c r="D296" s="20">
        <v>2</v>
      </c>
      <c r="E296" s="15"/>
      <c r="F296" s="15"/>
      <c r="G296" s="15"/>
      <c r="H296" s="25">
        <v>0</v>
      </c>
      <c r="I296" s="24">
        <f t="shared" si="12"/>
        <v>0</v>
      </c>
      <c r="J296" s="23">
        <v>0</v>
      </c>
      <c r="K296" s="28">
        <f t="shared" si="13"/>
        <v>0</v>
      </c>
      <c r="L296" s="24">
        <f t="shared" si="14"/>
        <v>0</v>
      </c>
    </row>
    <row r="297" spans="1:12" ht="27">
      <c r="A297" s="12">
        <v>293</v>
      </c>
      <c r="B297" s="16" t="s">
        <v>231</v>
      </c>
      <c r="C297" s="14" t="s">
        <v>2</v>
      </c>
      <c r="D297" s="20">
        <v>2</v>
      </c>
      <c r="E297" s="15"/>
      <c r="F297" s="15"/>
      <c r="G297" s="15"/>
      <c r="H297" s="25">
        <v>0</v>
      </c>
      <c r="I297" s="24">
        <f t="shared" si="12"/>
        <v>0</v>
      </c>
      <c r="J297" s="23">
        <v>0</v>
      </c>
      <c r="K297" s="28">
        <f t="shared" si="13"/>
        <v>0</v>
      </c>
      <c r="L297" s="24">
        <f t="shared" si="14"/>
        <v>0</v>
      </c>
    </row>
    <row r="298" spans="1:12" ht="27">
      <c r="A298" s="12">
        <v>294</v>
      </c>
      <c r="B298" s="16" t="s">
        <v>232</v>
      </c>
      <c r="C298" s="17" t="s">
        <v>2</v>
      </c>
      <c r="D298" s="15">
        <v>2</v>
      </c>
      <c r="E298" s="15"/>
      <c r="F298" s="15"/>
      <c r="G298" s="15"/>
      <c r="H298" s="25">
        <v>0</v>
      </c>
      <c r="I298" s="24">
        <f t="shared" si="12"/>
        <v>0</v>
      </c>
      <c r="J298" s="23">
        <v>0</v>
      </c>
      <c r="K298" s="28">
        <f t="shared" si="13"/>
        <v>0</v>
      </c>
      <c r="L298" s="24">
        <f t="shared" si="14"/>
        <v>0</v>
      </c>
    </row>
    <row r="299" spans="1:12">
      <c r="A299" s="12">
        <v>295</v>
      </c>
      <c r="B299" s="16" t="s">
        <v>233</v>
      </c>
      <c r="C299" s="17" t="s">
        <v>2</v>
      </c>
      <c r="D299" s="15">
        <v>4</v>
      </c>
      <c r="E299" s="15"/>
      <c r="F299" s="15"/>
      <c r="G299" s="15"/>
      <c r="H299" s="25">
        <v>0</v>
      </c>
      <c r="I299" s="24">
        <f t="shared" si="12"/>
        <v>0</v>
      </c>
      <c r="J299" s="23">
        <v>0</v>
      </c>
      <c r="K299" s="28">
        <f t="shared" si="13"/>
        <v>0</v>
      </c>
      <c r="L299" s="24">
        <f t="shared" si="14"/>
        <v>0</v>
      </c>
    </row>
    <row r="300" spans="1:12">
      <c r="A300" s="12">
        <v>296</v>
      </c>
      <c r="B300" s="16" t="s">
        <v>234</v>
      </c>
      <c r="C300" s="17" t="s">
        <v>2</v>
      </c>
      <c r="D300" s="15">
        <v>4</v>
      </c>
      <c r="E300" s="15"/>
      <c r="F300" s="15"/>
      <c r="G300" s="15"/>
      <c r="H300" s="25">
        <v>0</v>
      </c>
      <c r="I300" s="24">
        <f t="shared" si="12"/>
        <v>0</v>
      </c>
      <c r="J300" s="23">
        <v>0</v>
      </c>
      <c r="K300" s="28">
        <f t="shared" si="13"/>
        <v>0</v>
      </c>
      <c r="L300" s="24">
        <f t="shared" si="14"/>
        <v>0</v>
      </c>
    </row>
    <row r="301" spans="1:12" ht="14" customHeight="1">
      <c r="A301" s="31" t="s">
        <v>297</v>
      </c>
      <c r="B301" s="32"/>
      <c r="C301" s="32"/>
      <c r="D301" s="32"/>
      <c r="E301" s="32"/>
      <c r="F301" s="32"/>
      <c r="G301" s="32"/>
      <c r="H301" s="33"/>
      <c r="I301" s="27">
        <f>SUM(I5:I300)</f>
        <v>0</v>
      </c>
      <c r="J301" s="34" t="s">
        <v>309</v>
      </c>
      <c r="K301" s="35"/>
      <c r="L301" s="26">
        <f>SUM(L5:L300)</f>
        <v>0</v>
      </c>
    </row>
  </sheetData>
  <mergeCells count="2">
    <mergeCell ref="A301:H301"/>
    <mergeCell ref="J301:K301"/>
  </mergeCells>
  <phoneticPr fontId="2" type="noConversion"/>
  <dataValidations count="2">
    <dataValidation type="list" allowBlank="1" showInputMessage="1" showErrorMessage="1" errorTitle="Vnešena EM ni pravilna." error="Vnešena EM ni pravilna. Izberite ustrezno EM iz padajočega menija v celici." sqref="IS65540:IS65547 SO65540:SO65547 ACK65540:ACK65547 AMG65540:AMG65547 AWC65540:AWC65547 BFY65540:BFY65547 BPU65540:BPU65547 BZQ65540:BZQ65547 CJM65540:CJM65547 CTI65540:CTI65547 DDE65540:DDE65547 DNA65540:DNA65547 DWW65540:DWW65547 EGS65540:EGS65547 EQO65540:EQO65547 FAK65540:FAK65547 FKG65540:FKG65547 FUC65540:FUC65547 GDY65540:GDY65547 GNU65540:GNU65547 GXQ65540:GXQ65547 HHM65540:HHM65547 HRI65540:HRI65547 IBE65540:IBE65547 ILA65540:ILA65547 IUW65540:IUW65547 JES65540:JES65547 JOO65540:JOO65547 JYK65540:JYK65547 KIG65540:KIG65547 KSC65540:KSC65547 LBY65540:LBY65547 LLU65540:LLU65547 LVQ65540:LVQ65547 MFM65540:MFM65547 MPI65540:MPI65547 MZE65540:MZE65547 NJA65540:NJA65547 NSW65540:NSW65547 OCS65540:OCS65547 OMO65540:OMO65547 OWK65540:OWK65547 PGG65540:PGG65547 PQC65540:PQC65547 PZY65540:PZY65547 QJU65540:QJU65547 QTQ65540:QTQ65547 RDM65540:RDM65547 RNI65540:RNI65547 RXE65540:RXE65547 SHA65540:SHA65547 SQW65540:SQW65547 TAS65540:TAS65547 TKO65540:TKO65547 TUK65540:TUK65547 UEG65540:UEG65547 UOC65540:UOC65547 UXY65540:UXY65547 VHU65540:VHU65547 VRQ65540:VRQ65547 WBM65540:WBM65547 WLI65540:WLI65547 WVE65540:WVE65547 IS131076:IS131083 SO131076:SO131083 ACK131076:ACK131083 AMG131076:AMG131083 AWC131076:AWC131083 BFY131076:BFY131083 BPU131076:BPU131083 BZQ131076:BZQ131083 CJM131076:CJM131083 CTI131076:CTI131083 DDE131076:DDE131083 DNA131076:DNA131083 DWW131076:DWW131083 EGS131076:EGS131083 EQO131076:EQO131083 FAK131076:FAK131083 FKG131076:FKG131083 FUC131076:FUC131083 GDY131076:GDY131083 GNU131076:GNU131083 GXQ131076:GXQ131083 HHM131076:HHM131083 HRI131076:HRI131083 IBE131076:IBE131083 ILA131076:ILA131083 IUW131076:IUW131083 JES131076:JES131083 JOO131076:JOO131083 JYK131076:JYK131083 KIG131076:KIG131083 KSC131076:KSC131083 LBY131076:LBY131083 LLU131076:LLU131083 LVQ131076:LVQ131083 MFM131076:MFM131083 MPI131076:MPI131083 MZE131076:MZE131083 NJA131076:NJA131083 NSW131076:NSW131083 OCS131076:OCS131083 OMO131076:OMO131083 OWK131076:OWK131083 PGG131076:PGG131083 PQC131076:PQC131083 PZY131076:PZY131083 QJU131076:QJU131083 QTQ131076:QTQ131083 RDM131076:RDM131083 RNI131076:RNI131083 RXE131076:RXE131083 SHA131076:SHA131083 SQW131076:SQW131083 TAS131076:TAS131083 TKO131076:TKO131083 TUK131076:TUK131083 UEG131076:UEG131083 UOC131076:UOC131083 UXY131076:UXY131083 VHU131076:VHU131083 VRQ131076:VRQ131083 WBM131076:WBM131083 WLI131076:WLI131083 WVE131076:WVE131083 IS196612:IS196619 SO196612:SO196619 ACK196612:ACK196619 AMG196612:AMG196619 AWC196612:AWC196619 BFY196612:BFY196619 BPU196612:BPU196619 BZQ196612:BZQ196619 CJM196612:CJM196619 CTI196612:CTI196619 DDE196612:DDE196619 DNA196612:DNA196619 DWW196612:DWW196619 EGS196612:EGS196619 EQO196612:EQO196619 FAK196612:FAK196619 FKG196612:FKG196619 FUC196612:FUC196619 GDY196612:GDY196619 GNU196612:GNU196619 GXQ196612:GXQ196619 HHM196612:HHM196619 HRI196612:HRI196619 IBE196612:IBE196619 ILA196612:ILA196619 IUW196612:IUW196619 JES196612:JES196619 JOO196612:JOO196619 JYK196612:JYK196619 KIG196612:KIG196619 KSC196612:KSC196619 LBY196612:LBY196619 LLU196612:LLU196619 LVQ196612:LVQ196619 MFM196612:MFM196619 MPI196612:MPI196619 MZE196612:MZE196619 NJA196612:NJA196619 NSW196612:NSW196619 OCS196612:OCS196619 OMO196612:OMO196619 OWK196612:OWK196619 PGG196612:PGG196619 PQC196612:PQC196619 PZY196612:PZY196619 QJU196612:QJU196619 QTQ196612:QTQ196619 RDM196612:RDM196619 RNI196612:RNI196619 RXE196612:RXE196619 SHA196612:SHA196619 SQW196612:SQW196619 TAS196612:TAS196619 TKO196612:TKO196619 TUK196612:TUK196619 UEG196612:UEG196619 UOC196612:UOC196619 UXY196612:UXY196619 VHU196612:VHU196619 VRQ196612:VRQ196619 WBM196612:WBM196619 WLI196612:WLI196619 WVE196612:WVE196619 IS262148:IS262155 SO262148:SO262155 ACK262148:ACK262155 AMG262148:AMG262155 AWC262148:AWC262155 BFY262148:BFY262155 BPU262148:BPU262155 BZQ262148:BZQ262155 CJM262148:CJM262155 CTI262148:CTI262155 DDE262148:DDE262155 DNA262148:DNA262155 DWW262148:DWW262155 EGS262148:EGS262155 EQO262148:EQO262155 FAK262148:FAK262155 FKG262148:FKG262155 FUC262148:FUC262155 GDY262148:GDY262155 GNU262148:GNU262155 GXQ262148:GXQ262155 HHM262148:HHM262155 HRI262148:HRI262155 IBE262148:IBE262155 ILA262148:ILA262155 IUW262148:IUW262155 JES262148:JES262155 JOO262148:JOO262155 JYK262148:JYK262155 KIG262148:KIG262155 KSC262148:KSC262155 LBY262148:LBY262155 LLU262148:LLU262155 LVQ262148:LVQ262155 MFM262148:MFM262155 MPI262148:MPI262155 MZE262148:MZE262155 NJA262148:NJA262155 NSW262148:NSW262155 OCS262148:OCS262155 OMO262148:OMO262155 OWK262148:OWK262155 PGG262148:PGG262155 PQC262148:PQC262155 PZY262148:PZY262155 QJU262148:QJU262155 QTQ262148:QTQ262155 RDM262148:RDM262155 RNI262148:RNI262155 RXE262148:RXE262155 SHA262148:SHA262155 SQW262148:SQW262155 TAS262148:TAS262155 TKO262148:TKO262155 TUK262148:TUK262155 UEG262148:UEG262155 UOC262148:UOC262155 UXY262148:UXY262155 VHU262148:VHU262155 VRQ262148:VRQ262155 WBM262148:WBM262155 WLI262148:WLI262155 WVE262148:WVE262155 IS327684:IS327691 SO327684:SO327691 ACK327684:ACK327691 AMG327684:AMG327691 AWC327684:AWC327691 BFY327684:BFY327691 BPU327684:BPU327691 BZQ327684:BZQ327691 CJM327684:CJM327691 CTI327684:CTI327691 DDE327684:DDE327691 DNA327684:DNA327691 DWW327684:DWW327691 EGS327684:EGS327691 EQO327684:EQO327691 FAK327684:FAK327691 FKG327684:FKG327691 FUC327684:FUC327691 GDY327684:GDY327691 GNU327684:GNU327691 GXQ327684:GXQ327691 HHM327684:HHM327691 HRI327684:HRI327691 IBE327684:IBE327691 ILA327684:ILA327691 IUW327684:IUW327691 JES327684:JES327691 JOO327684:JOO327691 JYK327684:JYK327691 KIG327684:KIG327691 KSC327684:KSC327691 LBY327684:LBY327691 LLU327684:LLU327691 LVQ327684:LVQ327691 MFM327684:MFM327691 MPI327684:MPI327691 MZE327684:MZE327691 NJA327684:NJA327691 NSW327684:NSW327691 OCS327684:OCS327691 OMO327684:OMO327691 OWK327684:OWK327691 PGG327684:PGG327691 PQC327684:PQC327691 PZY327684:PZY327691 QJU327684:QJU327691 QTQ327684:QTQ327691 RDM327684:RDM327691 RNI327684:RNI327691 RXE327684:RXE327691 SHA327684:SHA327691 SQW327684:SQW327691 TAS327684:TAS327691 TKO327684:TKO327691 TUK327684:TUK327691 UEG327684:UEG327691 UOC327684:UOC327691 UXY327684:UXY327691 VHU327684:VHU327691 VRQ327684:VRQ327691 WBM327684:WBM327691 WLI327684:WLI327691 WVE327684:WVE327691 IS393220:IS393227 SO393220:SO393227 ACK393220:ACK393227 AMG393220:AMG393227 AWC393220:AWC393227 BFY393220:BFY393227 BPU393220:BPU393227 BZQ393220:BZQ393227 CJM393220:CJM393227 CTI393220:CTI393227 DDE393220:DDE393227 DNA393220:DNA393227 DWW393220:DWW393227 EGS393220:EGS393227 EQO393220:EQO393227 FAK393220:FAK393227 FKG393220:FKG393227 FUC393220:FUC393227 GDY393220:GDY393227 GNU393220:GNU393227 GXQ393220:GXQ393227 HHM393220:HHM393227 HRI393220:HRI393227 IBE393220:IBE393227 ILA393220:ILA393227 IUW393220:IUW393227 JES393220:JES393227 JOO393220:JOO393227 JYK393220:JYK393227 KIG393220:KIG393227 KSC393220:KSC393227 LBY393220:LBY393227 LLU393220:LLU393227 LVQ393220:LVQ393227 MFM393220:MFM393227 MPI393220:MPI393227 MZE393220:MZE393227 NJA393220:NJA393227 NSW393220:NSW393227 OCS393220:OCS393227 OMO393220:OMO393227 OWK393220:OWK393227 PGG393220:PGG393227 PQC393220:PQC393227 PZY393220:PZY393227 QJU393220:QJU393227 QTQ393220:QTQ393227 RDM393220:RDM393227 RNI393220:RNI393227 RXE393220:RXE393227 SHA393220:SHA393227 SQW393220:SQW393227 TAS393220:TAS393227 TKO393220:TKO393227 TUK393220:TUK393227 UEG393220:UEG393227 UOC393220:UOC393227 UXY393220:UXY393227 VHU393220:VHU393227 VRQ393220:VRQ393227 WBM393220:WBM393227 WLI393220:WLI393227 WVE393220:WVE393227 IS458756:IS458763 SO458756:SO458763 ACK458756:ACK458763 AMG458756:AMG458763 AWC458756:AWC458763 BFY458756:BFY458763 BPU458756:BPU458763 BZQ458756:BZQ458763 CJM458756:CJM458763 CTI458756:CTI458763 DDE458756:DDE458763 DNA458756:DNA458763 DWW458756:DWW458763 EGS458756:EGS458763 EQO458756:EQO458763 FAK458756:FAK458763 FKG458756:FKG458763 FUC458756:FUC458763 GDY458756:GDY458763 GNU458756:GNU458763 GXQ458756:GXQ458763 HHM458756:HHM458763 HRI458756:HRI458763 IBE458756:IBE458763 ILA458756:ILA458763 IUW458756:IUW458763 JES458756:JES458763 JOO458756:JOO458763 JYK458756:JYK458763 KIG458756:KIG458763 KSC458756:KSC458763 LBY458756:LBY458763 LLU458756:LLU458763 LVQ458756:LVQ458763 MFM458756:MFM458763 MPI458756:MPI458763 MZE458756:MZE458763 NJA458756:NJA458763 NSW458756:NSW458763 OCS458756:OCS458763 OMO458756:OMO458763 OWK458756:OWK458763 PGG458756:PGG458763 PQC458756:PQC458763 PZY458756:PZY458763 QJU458756:QJU458763 QTQ458756:QTQ458763 RDM458756:RDM458763 RNI458756:RNI458763 RXE458756:RXE458763 SHA458756:SHA458763 SQW458756:SQW458763 TAS458756:TAS458763 TKO458756:TKO458763 TUK458756:TUK458763 UEG458756:UEG458763 UOC458756:UOC458763 UXY458756:UXY458763 VHU458756:VHU458763 VRQ458756:VRQ458763 WBM458756:WBM458763 WLI458756:WLI458763 WVE458756:WVE458763 IS524292:IS524299 SO524292:SO524299 ACK524292:ACK524299 AMG524292:AMG524299 AWC524292:AWC524299 BFY524292:BFY524299 BPU524292:BPU524299 BZQ524292:BZQ524299 CJM524292:CJM524299 CTI524292:CTI524299 DDE524292:DDE524299 DNA524292:DNA524299 DWW524292:DWW524299 EGS524292:EGS524299 EQO524292:EQO524299 FAK524292:FAK524299 FKG524292:FKG524299 FUC524292:FUC524299 GDY524292:GDY524299 GNU524292:GNU524299 GXQ524292:GXQ524299 HHM524292:HHM524299 HRI524292:HRI524299 IBE524292:IBE524299 ILA524292:ILA524299 IUW524292:IUW524299 JES524292:JES524299 JOO524292:JOO524299 JYK524292:JYK524299 KIG524292:KIG524299 KSC524292:KSC524299 LBY524292:LBY524299 LLU524292:LLU524299 LVQ524292:LVQ524299 MFM524292:MFM524299 MPI524292:MPI524299 MZE524292:MZE524299 NJA524292:NJA524299 NSW524292:NSW524299 OCS524292:OCS524299 OMO524292:OMO524299 OWK524292:OWK524299 PGG524292:PGG524299 PQC524292:PQC524299 PZY524292:PZY524299 QJU524292:QJU524299 QTQ524292:QTQ524299 RDM524292:RDM524299 RNI524292:RNI524299 RXE524292:RXE524299 SHA524292:SHA524299 SQW524292:SQW524299 TAS524292:TAS524299 TKO524292:TKO524299 TUK524292:TUK524299 UEG524292:UEG524299 UOC524292:UOC524299 UXY524292:UXY524299 VHU524292:VHU524299 VRQ524292:VRQ524299 WBM524292:WBM524299 WLI524292:WLI524299 WVE524292:WVE524299 IS589828:IS589835 SO589828:SO589835 ACK589828:ACK589835 AMG589828:AMG589835 AWC589828:AWC589835 BFY589828:BFY589835 BPU589828:BPU589835 BZQ589828:BZQ589835 CJM589828:CJM589835 CTI589828:CTI589835 DDE589828:DDE589835 DNA589828:DNA589835 DWW589828:DWW589835 EGS589828:EGS589835 EQO589828:EQO589835 FAK589828:FAK589835 FKG589828:FKG589835 FUC589828:FUC589835 GDY589828:GDY589835 GNU589828:GNU589835 GXQ589828:GXQ589835 HHM589828:HHM589835 HRI589828:HRI589835 IBE589828:IBE589835 ILA589828:ILA589835 IUW589828:IUW589835 JES589828:JES589835 JOO589828:JOO589835 JYK589828:JYK589835 KIG589828:KIG589835 KSC589828:KSC589835 LBY589828:LBY589835 LLU589828:LLU589835 LVQ589828:LVQ589835 MFM589828:MFM589835 MPI589828:MPI589835 MZE589828:MZE589835 NJA589828:NJA589835 NSW589828:NSW589835 OCS589828:OCS589835 OMO589828:OMO589835 OWK589828:OWK589835 PGG589828:PGG589835 PQC589828:PQC589835 PZY589828:PZY589835 QJU589828:QJU589835 QTQ589828:QTQ589835 RDM589828:RDM589835 RNI589828:RNI589835 RXE589828:RXE589835 SHA589828:SHA589835 SQW589828:SQW589835 TAS589828:TAS589835 TKO589828:TKO589835 TUK589828:TUK589835 UEG589828:UEG589835 UOC589828:UOC589835 UXY589828:UXY589835 VHU589828:VHU589835 VRQ589828:VRQ589835 WBM589828:WBM589835 WLI589828:WLI589835 WVE589828:WVE589835 IS655364:IS655371 SO655364:SO655371 ACK655364:ACK655371 AMG655364:AMG655371 AWC655364:AWC655371 BFY655364:BFY655371 BPU655364:BPU655371 BZQ655364:BZQ655371 CJM655364:CJM655371 CTI655364:CTI655371 DDE655364:DDE655371 DNA655364:DNA655371 DWW655364:DWW655371 EGS655364:EGS655371 EQO655364:EQO655371 FAK655364:FAK655371 FKG655364:FKG655371 FUC655364:FUC655371 GDY655364:GDY655371 GNU655364:GNU655371 GXQ655364:GXQ655371 HHM655364:HHM655371 HRI655364:HRI655371 IBE655364:IBE655371 ILA655364:ILA655371 IUW655364:IUW655371 JES655364:JES655371 JOO655364:JOO655371 JYK655364:JYK655371 KIG655364:KIG655371 KSC655364:KSC655371 LBY655364:LBY655371 LLU655364:LLU655371 LVQ655364:LVQ655371 MFM655364:MFM655371 MPI655364:MPI655371 MZE655364:MZE655371 NJA655364:NJA655371 NSW655364:NSW655371 OCS655364:OCS655371 OMO655364:OMO655371 OWK655364:OWK655371 PGG655364:PGG655371 PQC655364:PQC655371 PZY655364:PZY655371 QJU655364:QJU655371 QTQ655364:QTQ655371 RDM655364:RDM655371 RNI655364:RNI655371 RXE655364:RXE655371 SHA655364:SHA655371 SQW655364:SQW655371 TAS655364:TAS655371 TKO655364:TKO655371 TUK655364:TUK655371 UEG655364:UEG655371 UOC655364:UOC655371 UXY655364:UXY655371 VHU655364:VHU655371 VRQ655364:VRQ655371 WBM655364:WBM655371 WLI655364:WLI655371 WVE655364:WVE655371 IS720900:IS720907 SO720900:SO720907 ACK720900:ACK720907 AMG720900:AMG720907 AWC720900:AWC720907 BFY720900:BFY720907 BPU720900:BPU720907 BZQ720900:BZQ720907 CJM720900:CJM720907 CTI720900:CTI720907 DDE720900:DDE720907 DNA720900:DNA720907 DWW720900:DWW720907 EGS720900:EGS720907 EQO720900:EQO720907 FAK720900:FAK720907 FKG720900:FKG720907 FUC720900:FUC720907 GDY720900:GDY720907 GNU720900:GNU720907 GXQ720900:GXQ720907 HHM720900:HHM720907 HRI720900:HRI720907 IBE720900:IBE720907 ILA720900:ILA720907 IUW720900:IUW720907 JES720900:JES720907 JOO720900:JOO720907 JYK720900:JYK720907 KIG720900:KIG720907 KSC720900:KSC720907 LBY720900:LBY720907 LLU720900:LLU720907 LVQ720900:LVQ720907 MFM720900:MFM720907 MPI720900:MPI720907 MZE720900:MZE720907 NJA720900:NJA720907 NSW720900:NSW720907 OCS720900:OCS720907 OMO720900:OMO720907 OWK720900:OWK720907 PGG720900:PGG720907 PQC720900:PQC720907 PZY720900:PZY720907 QJU720900:QJU720907 QTQ720900:QTQ720907 RDM720900:RDM720907 RNI720900:RNI720907 RXE720900:RXE720907 SHA720900:SHA720907 SQW720900:SQW720907 TAS720900:TAS720907 TKO720900:TKO720907 TUK720900:TUK720907 UEG720900:UEG720907 UOC720900:UOC720907 UXY720900:UXY720907 VHU720900:VHU720907 VRQ720900:VRQ720907 WBM720900:WBM720907 WLI720900:WLI720907 WVE720900:WVE720907 IS786436:IS786443 SO786436:SO786443 ACK786436:ACK786443 AMG786436:AMG786443 AWC786436:AWC786443 BFY786436:BFY786443 BPU786436:BPU786443 BZQ786436:BZQ786443 CJM786436:CJM786443 CTI786436:CTI786443 DDE786436:DDE786443 DNA786436:DNA786443 DWW786436:DWW786443 EGS786436:EGS786443 EQO786436:EQO786443 FAK786436:FAK786443 FKG786436:FKG786443 FUC786436:FUC786443 GDY786436:GDY786443 GNU786436:GNU786443 GXQ786436:GXQ786443 HHM786436:HHM786443 HRI786436:HRI786443 IBE786436:IBE786443 ILA786436:ILA786443 IUW786436:IUW786443 JES786436:JES786443 JOO786436:JOO786443 JYK786436:JYK786443 KIG786436:KIG786443 KSC786436:KSC786443 LBY786436:LBY786443 LLU786436:LLU786443 LVQ786436:LVQ786443 MFM786436:MFM786443 MPI786436:MPI786443 MZE786436:MZE786443 NJA786436:NJA786443 NSW786436:NSW786443 OCS786436:OCS786443 OMO786436:OMO786443 OWK786436:OWK786443 PGG786436:PGG786443 PQC786436:PQC786443 PZY786436:PZY786443 QJU786436:QJU786443 QTQ786436:QTQ786443 RDM786436:RDM786443 RNI786436:RNI786443 RXE786436:RXE786443 SHA786436:SHA786443 SQW786436:SQW786443 TAS786436:TAS786443 TKO786436:TKO786443 TUK786436:TUK786443 UEG786436:UEG786443 UOC786436:UOC786443 UXY786436:UXY786443 VHU786436:VHU786443 VRQ786436:VRQ786443 WBM786436:WBM786443 WLI786436:WLI786443 WVE786436:WVE786443 IS851972:IS851979 SO851972:SO851979 ACK851972:ACK851979 AMG851972:AMG851979 AWC851972:AWC851979 BFY851972:BFY851979 BPU851972:BPU851979 BZQ851972:BZQ851979 CJM851972:CJM851979 CTI851972:CTI851979 DDE851972:DDE851979 DNA851972:DNA851979 DWW851972:DWW851979 EGS851972:EGS851979 EQO851972:EQO851979 FAK851972:FAK851979 FKG851972:FKG851979 FUC851972:FUC851979 GDY851972:GDY851979 GNU851972:GNU851979 GXQ851972:GXQ851979 HHM851972:HHM851979 HRI851972:HRI851979 IBE851972:IBE851979 ILA851972:ILA851979 IUW851972:IUW851979 JES851972:JES851979 JOO851972:JOO851979 JYK851972:JYK851979 KIG851972:KIG851979 KSC851972:KSC851979 LBY851972:LBY851979 LLU851972:LLU851979 LVQ851972:LVQ851979 MFM851972:MFM851979 MPI851972:MPI851979 MZE851972:MZE851979 NJA851972:NJA851979 NSW851972:NSW851979 OCS851972:OCS851979 OMO851972:OMO851979 OWK851972:OWK851979 PGG851972:PGG851979 PQC851972:PQC851979 PZY851972:PZY851979 QJU851972:QJU851979 QTQ851972:QTQ851979 RDM851972:RDM851979 RNI851972:RNI851979 RXE851972:RXE851979 SHA851972:SHA851979 SQW851972:SQW851979 TAS851972:TAS851979 TKO851972:TKO851979 TUK851972:TUK851979 UEG851972:UEG851979 UOC851972:UOC851979 UXY851972:UXY851979 VHU851972:VHU851979 VRQ851972:VRQ851979 WBM851972:WBM851979 WLI851972:WLI851979 WVE851972:WVE851979 IS917508:IS917515 SO917508:SO917515 ACK917508:ACK917515 AMG917508:AMG917515 AWC917508:AWC917515 BFY917508:BFY917515 BPU917508:BPU917515 BZQ917508:BZQ917515 CJM917508:CJM917515 CTI917508:CTI917515 DDE917508:DDE917515 DNA917508:DNA917515 DWW917508:DWW917515 EGS917508:EGS917515 EQO917508:EQO917515 FAK917508:FAK917515 FKG917508:FKG917515 FUC917508:FUC917515 GDY917508:GDY917515 GNU917508:GNU917515 GXQ917508:GXQ917515 HHM917508:HHM917515 HRI917508:HRI917515 IBE917508:IBE917515 ILA917508:ILA917515 IUW917508:IUW917515 JES917508:JES917515 JOO917508:JOO917515 JYK917508:JYK917515 KIG917508:KIG917515 KSC917508:KSC917515 LBY917508:LBY917515 LLU917508:LLU917515 LVQ917508:LVQ917515 MFM917508:MFM917515 MPI917508:MPI917515 MZE917508:MZE917515 NJA917508:NJA917515 NSW917508:NSW917515 OCS917508:OCS917515 OMO917508:OMO917515 OWK917508:OWK917515 PGG917508:PGG917515 PQC917508:PQC917515 PZY917508:PZY917515 QJU917508:QJU917515 QTQ917508:QTQ917515 RDM917508:RDM917515 RNI917508:RNI917515 RXE917508:RXE917515 SHA917508:SHA917515 SQW917508:SQW917515 TAS917508:TAS917515 TKO917508:TKO917515 TUK917508:TUK917515 UEG917508:UEG917515 UOC917508:UOC917515 UXY917508:UXY917515 VHU917508:VHU917515 VRQ917508:VRQ917515 WBM917508:WBM917515 WLI917508:WLI917515 WVE917508:WVE917515 IS983044:IS983051 SO983044:SO983051 ACK983044:ACK983051 AMG983044:AMG983051 AWC983044:AWC983051 BFY983044:BFY983051 BPU983044:BPU983051 BZQ983044:BZQ983051 CJM983044:CJM983051 CTI983044:CTI983051 DDE983044:DDE983051 DNA983044:DNA983051 DWW983044:DWW983051 EGS983044:EGS983051 EQO983044:EQO983051 FAK983044:FAK983051 FKG983044:FKG983051 FUC983044:FUC983051 GDY983044:GDY983051 GNU983044:GNU983051 GXQ983044:GXQ983051 HHM983044:HHM983051 HRI983044:HRI983051 IBE983044:IBE983051 ILA983044:ILA983051 IUW983044:IUW983051 JES983044:JES983051 JOO983044:JOO983051 JYK983044:JYK983051 KIG983044:KIG983051 KSC983044:KSC983051 LBY983044:LBY983051 LLU983044:LLU983051 LVQ983044:LVQ983051 MFM983044:MFM983051 MPI983044:MPI983051 MZE983044:MZE983051 NJA983044:NJA983051 NSW983044:NSW983051 OCS983044:OCS983051 OMO983044:OMO983051 OWK983044:OWK983051 PGG983044:PGG983051 PQC983044:PQC983051 PZY983044:PZY983051 QJU983044:QJU983051 QTQ983044:QTQ983051 RDM983044:RDM983051 RNI983044:RNI983051 RXE983044:RXE983051 SHA983044:SHA983051 SQW983044:SQW983051 TAS983044:TAS983051 TKO983044:TKO983051 TUK983044:TUK983051 UEG983044:UEG983051 UOC983044:UOC983051 UXY983044:UXY983051 VHU983044:VHU983051 VRQ983044:VRQ983051 WBM983044:WBM983051 WLI983044:WLI983051 WVE983044:WVE983051 IS18:IS20 SO18:SO20 ACK18:ACK20 AMG18:AMG20 AWC18:AWC20 BFY18:BFY20 BPU18:BPU20 BZQ18:BZQ20 CJM18:CJM20 CTI18:CTI20 DDE18:DDE20 DNA18:DNA20 DWW18:DWW20 EGS18:EGS20 EQO18:EQO20 FAK18:FAK20 FKG18:FKG20 FUC18:FUC20 GDY18:GDY20 GNU18:GNU20 GXQ18:GXQ20 HHM18:HHM20 HRI18:HRI20 IBE18:IBE20 ILA18:ILA20 IUW18:IUW20 JES18:JES20 JOO18:JOO20 JYK18:JYK20 KIG18:KIG20 KSC18:KSC20 LBY18:LBY20 LLU18:LLU20 LVQ18:LVQ20 MFM18:MFM20 MPI18:MPI20 MZE18:MZE20 NJA18:NJA20 NSW18:NSW20 OCS18:OCS20 OMO18:OMO20 OWK18:OWK20 PGG18:PGG20 PQC18:PQC20 PZY18:PZY20 QJU18:QJU20 QTQ18:QTQ20 RDM18:RDM20 RNI18:RNI20 RXE18:RXE20 SHA18:SHA20 SQW18:SQW20 TAS18:TAS20 TKO18:TKO20 TUK18:TUK20 UEG18:UEG20 UOC18:UOC20 UXY18:UXY20 VHU18:VHU20 VRQ18:VRQ20 WBM18:WBM20 WLI18:WLI20 WVE18:WVE20 IS8 SO8 ACK8 AMG8 AWC8 BFY8 BPU8 BZQ8 CJM8 CTI8 DDE8 DNA8 DWW8 EGS8 EQO8 FAK8 FKG8 FUC8 GDY8 GNU8 GXQ8 HHM8 HRI8 IBE8 ILA8 IUW8 JES8 JOO8 JYK8 KIG8 KSC8 LBY8 LLU8 LVQ8 MFM8 MPI8 MZE8 NJA8 NSW8 OCS8 OMO8 OWK8 PGG8 PQC8 PZY8 QJU8 QTQ8 RDM8 RNI8 RXE8 SHA8 SQW8 TAS8 TKO8 TUK8 UEG8 UOC8 UXY8 VHU8 VRQ8 WBM8 WLI8 WVE8" xr:uid="{00000000-0002-0000-0000-000000000000}">
      <formula1>"G,KG,KOM,KPL,LISTIČ,LITER,M,MG,ML,PAR,ROLA,STOR,ZAV,ŠKA"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IO65540:IO65547 SK65540:SK65547 ACG65540:ACG65547 AMC65540:AMC65547 AVY65540:AVY65547 BFU65540:BFU65547 BPQ65540:BPQ65547 BZM65540:BZM65547 CJI65540:CJI65547 CTE65540:CTE65547 DDA65540:DDA65547 DMW65540:DMW65547 DWS65540:DWS65547 EGO65540:EGO65547 EQK65540:EQK65547 FAG65540:FAG65547 FKC65540:FKC65547 FTY65540:FTY65547 GDU65540:GDU65547 GNQ65540:GNQ65547 GXM65540:GXM65547 HHI65540:HHI65547 HRE65540:HRE65547 IBA65540:IBA65547 IKW65540:IKW65547 IUS65540:IUS65547 JEO65540:JEO65547 JOK65540:JOK65547 JYG65540:JYG65547 KIC65540:KIC65547 KRY65540:KRY65547 LBU65540:LBU65547 LLQ65540:LLQ65547 LVM65540:LVM65547 MFI65540:MFI65547 MPE65540:MPE65547 MZA65540:MZA65547 NIW65540:NIW65547 NSS65540:NSS65547 OCO65540:OCO65547 OMK65540:OMK65547 OWG65540:OWG65547 PGC65540:PGC65547 PPY65540:PPY65547 PZU65540:PZU65547 QJQ65540:QJQ65547 QTM65540:QTM65547 RDI65540:RDI65547 RNE65540:RNE65547 RXA65540:RXA65547 SGW65540:SGW65547 SQS65540:SQS65547 TAO65540:TAO65547 TKK65540:TKK65547 TUG65540:TUG65547 UEC65540:UEC65547 UNY65540:UNY65547 UXU65540:UXU65547 VHQ65540:VHQ65547 VRM65540:VRM65547 WBI65540:WBI65547 WLE65540:WLE65547 WVA65540:WVA65547 IO131076:IO131083 SK131076:SK131083 ACG131076:ACG131083 AMC131076:AMC131083 AVY131076:AVY131083 BFU131076:BFU131083 BPQ131076:BPQ131083 BZM131076:BZM131083 CJI131076:CJI131083 CTE131076:CTE131083 DDA131076:DDA131083 DMW131076:DMW131083 DWS131076:DWS131083 EGO131076:EGO131083 EQK131076:EQK131083 FAG131076:FAG131083 FKC131076:FKC131083 FTY131076:FTY131083 GDU131076:GDU131083 GNQ131076:GNQ131083 GXM131076:GXM131083 HHI131076:HHI131083 HRE131076:HRE131083 IBA131076:IBA131083 IKW131076:IKW131083 IUS131076:IUS131083 JEO131076:JEO131083 JOK131076:JOK131083 JYG131076:JYG131083 KIC131076:KIC131083 KRY131076:KRY131083 LBU131076:LBU131083 LLQ131076:LLQ131083 LVM131076:LVM131083 MFI131076:MFI131083 MPE131076:MPE131083 MZA131076:MZA131083 NIW131076:NIW131083 NSS131076:NSS131083 OCO131076:OCO131083 OMK131076:OMK131083 OWG131076:OWG131083 PGC131076:PGC131083 PPY131076:PPY131083 PZU131076:PZU131083 QJQ131076:QJQ131083 QTM131076:QTM131083 RDI131076:RDI131083 RNE131076:RNE131083 RXA131076:RXA131083 SGW131076:SGW131083 SQS131076:SQS131083 TAO131076:TAO131083 TKK131076:TKK131083 TUG131076:TUG131083 UEC131076:UEC131083 UNY131076:UNY131083 UXU131076:UXU131083 VHQ131076:VHQ131083 VRM131076:VRM131083 WBI131076:WBI131083 WLE131076:WLE131083 WVA131076:WVA131083 IO196612:IO196619 SK196612:SK196619 ACG196612:ACG196619 AMC196612:AMC196619 AVY196612:AVY196619 BFU196612:BFU196619 BPQ196612:BPQ196619 BZM196612:BZM196619 CJI196612:CJI196619 CTE196612:CTE196619 DDA196612:DDA196619 DMW196612:DMW196619 DWS196612:DWS196619 EGO196612:EGO196619 EQK196612:EQK196619 FAG196612:FAG196619 FKC196612:FKC196619 FTY196612:FTY196619 GDU196612:GDU196619 GNQ196612:GNQ196619 GXM196612:GXM196619 HHI196612:HHI196619 HRE196612:HRE196619 IBA196612:IBA196619 IKW196612:IKW196619 IUS196612:IUS196619 JEO196612:JEO196619 JOK196612:JOK196619 JYG196612:JYG196619 KIC196612:KIC196619 KRY196612:KRY196619 LBU196612:LBU196619 LLQ196612:LLQ196619 LVM196612:LVM196619 MFI196612:MFI196619 MPE196612:MPE196619 MZA196612:MZA196619 NIW196612:NIW196619 NSS196612:NSS196619 OCO196612:OCO196619 OMK196612:OMK196619 OWG196612:OWG196619 PGC196612:PGC196619 PPY196612:PPY196619 PZU196612:PZU196619 QJQ196612:QJQ196619 QTM196612:QTM196619 RDI196612:RDI196619 RNE196612:RNE196619 RXA196612:RXA196619 SGW196612:SGW196619 SQS196612:SQS196619 TAO196612:TAO196619 TKK196612:TKK196619 TUG196612:TUG196619 UEC196612:UEC196619 UNY196612:UNY196619 UXU196612:UXU196619 VHQ196612:VHQ196619 VRM196612:VRM196619 WBI196612:WBI196619 WLE196612:WLE196619 WVA196612:WVA196619 IO262148:IO262155 SK262148:SK262155 ACG262148:ACG262155 AMC262148:AMC262155 AVY262148:AVY262155 BFU262148:BFU262155 BPQ262148:BPQ262155 BZM262148:BZM262155 CJI262148:CJI262155 CTE262148:CTE262155 DDA262148:DDA262155 DMW262148:DMW262155 DWS262148:DWS262155 EGO262148:EGO262155 EQK262148:EQK262155 FAG262148:FAG262155 FKC262148:FKC262155 FTY262148:FTY262155 GDU262148:GDU262155 GNQ262148:GNQ262155 GXM262148:GXM262155 HHI262148:HHI262155 HRE262148:HRE262155 IBA262148:IBA262155 IKW262148:IKW262155 IUS262148:IUS262155 JEO262148:JEO262155 JOK262148:JOK262155 JYG262148:JYG262155 KIC262148:KIC262155 KRY262148:KRY262155 LBU262148:LBU262155 LLQ262148:LLQ262155 LVM262148:LVM262155 MFI262148:MFI262155 MPE262148:MPE262155 MZA262148:MZA262155 NIW262148:NIW262155 NSS262148:NSS262155 OCO262148:OCO262155 OMK262148:OMK262155 OWG262148:OWG262155 PGC262148:PGC262155 PPY262148:PPY262155 PZU262148:PZU262155 QJQ262148:QJQ262155 QTM262148:QTM262155 RDI262148:RDI262155 RNE262148:RNE262155 RXA262148:RXA262155 SGW262148:SGW262155 SQS262148:SQS262155 TAO262148:TAO262155 TKK262148:TKK262155 TUG262148:TUG262155 UEC262148:UEC262155 UNY262148:UNY262155 UXU262148:UXU262155 VHQ262148:VHQ262155 VRM262148:VRM262155 WBI262148:WBI262155 WLE262148:WLE262155 WVA262148:WVA262155 IO327684:IO327691 SK327684:SK327691 ACG327684:ACG327691 AMC327684:AMC327691 AVY327684:AVY327691 BFU327684:BFU327691 BPQ327684:BPQ327691 BZM327684:BZM327691 CJI327684:CJI327691 CTE327684:CTE327691 DDA327684:DDA327691 DMW327684:DMW327691 DWS327684:DWS327691 EGO327684:EGO327691 EQK327684:EQK327691 FAG327684:FAG327691 FKC327684:FKC327691 FTY327684:FTY327691 GDU327684:GDU327691 GNQ327684:GNQ327691 GXM327684:GXM327691 HHI327684:HHI327691 HRE327684:HRE327691 IBA327684:IBA327691 IKW327684:IKW327691 IUS327684:IUS327691 JEO327684:JEO327691 JOK327684:JOK327691 JYG327684:JYG327691 KIC327684:KIC327691 KRY327684:KRY327691 LBU327684:LBU327691 LLQ327684:LLQ327691 LVM327684:LVM327691 MFI327684:MFI327691 MPE327684:MPE327691 MZA327684:MZA327691 NIW327684:NIW327691 NSS327684:NSS327691 OCO327684:OCO327691 OMK327684:OMK327691 OWG327684:OWG327691 PGC327684:PGC327691 PPY327684:PPY327691 PZU327684:PZU327691 QJQ327684:QJQ327691 QTM327684:QTM327691 RDI327684:RDI327691 RNE327684:RNE327691 RXA327684:RXA327691 SGW327684:SGW327691 SQS327684:SQS327691 TAO327684:TAO327691 TKK327684:TKK327691 TUG327684:TUG327691 UEC327684:UEC327691 UNY327684:UNY327691 UXU327684:UXU327691 VHQ327684:VHQ327691 VRM327684:VRM327691 WBI327684:WBI327691 WLE327684:WLE327691 WVA327684:WVA327691 IO393220:IO393227 SK393220:SK393227 ACG393220:ACG393227 AMC393220:AMC393227 AVY393220:AVY393227 BFU393220:BFU393227 BPQ393220:BPQ393227 BZM393220:BZM393227 CJI393220:CJI393227 CTE393220:CTE393227 DDA393220:DDA393227 DMW393220:DMW393227 DWS393220:DWS393227 EGO393220:EGO393227 EQK393220:EQK393227 FAG393220:FAG393227 FKC393220:FKC393227 FTY393220:FTY393227 GDU393220:GDU393227 GNQ393220:GNQ393227 GXM393220:GXM393227 HHI393220:HHI393227 HRE393220:HRE393227 IBA393220:IBA393227 IKW393220:IKW393227 IUS393220:IUS393227 JEO393220:JEO393227 JOK393220:JOK393227 JYG393220:JYG393227 KIC393220:KIC393227 KRY393220:KRY393227 LBU393220:LBU393227 LLQ393220:LLQ393227 LVM393220:LVM393227 MFI393220:MFI393227 MPE393220:MPE393227 MZA393220:MZA393227 NIW393220:NIW393227 NSS393220:NSS393227 OCO393220:OCO393227 OMK393220:OMK393227 OWG393220:OWG393227 PGC393220:PGC393227 PPY393220:PPY393227 PZU393220:PZU393227 QJQ393220:QJQ393227 QTM393220:QTM393227 RDI393220:RDI393227 RNE393220:RNE393227 RXA393220:RXA393227 SGW393220:SGW393227 SQS393220:SQS393227 TAO393220:TAO393227 TKK393220:TKK393227 TUG393220:TUG393227 UEC393220:UEC393227 UNY393220:UNY393227 UXU393220:UXU393227 VHQ393220:VHQ393227 VRM393220:VRM393227 WBI393220:WBI393227 WLE393220:WLE393227 WVA393220:WVA393227 IO458756:IO458763 SK458756:SK458763 ACG458756:ACG458763 AMC458756:AMC458763 AVY458756:AVY458763 BFU458756:BFU458763 BPQ458756:BPQ458763 BZM458756:BZM458763 CJI458756:CJI458763 CTE458756:CTE458763 DDA458756:DDA458763 DMW458756:DMW458763 DWS458756:DWS458763 EGO458756:EGO458763 EQK458756:EQK458763 FAG458756:FAG458763 FKC458756:FKC458763 FTY458756:FTY458763 GDU458756:GDU458763 GNQ458756:GNQ458763 GXM458756:GXM458763 HHI458756:HHI458763 HRE458756:HRE458763 IBA458756:IBA458763 IKW458756:IKW458763 IUS458756:IUS458763 JEO458756:JEO458763 JOK458756:JOK458763 JYG458756:JYG458763 KIC458756:KIC458763 KRY458756:KRY458763 LBU458756:LBU458763 LLQ458756:LLQ458763 LVM458756:LVM458763 MFI458756:MFI458763 MPE458756:MPE458763 MZA458756:MZA458763 NIW458756:NIW458763 NSS458756:NSS458763 OCO458756:OCO458763 OMK458756:OMK458763 OWG458756:OWG458763 PGC458756:PGC458763 PPY458756:PPY458763 PZU458756:PZU458763 QJQ458756:QJQ458763 QTM458756:QTM458763 RDI458756:RDI458763 RNE458756:RNE458763 RXA458756:RXA458763 SGW458756:SGW458763 SQS458756:SQS458763 TAO458756:TAO458763 TKK458756:TKK458763 TUG458756:TUG458763 UEC458756:UEC458763 UNY458756:UNY458763 UXU458756:UXU458763 VHQ458756:VHQ458763 VRM458756:VRM458763 WBI458756:WBI458763 WLE458756:WLE458763 WVA458756:WVA458763 IO524292:IO524299 SK524292:SK524299 ACG524292:ACG524299 AMC524292:AMC524299 AVY524292:AVY524299 BFU524292:BFU524299 BPQ524292:BPQ524299 BZM524292:BZM524299 CJI524292:CJI524299 CTE524292:CTE524299 DDA524292:DDA524299 DMW524292:DMW524299 DWS524292:DWS524299 EGO524292:EGO524299 EQK524292:EQK524299 FAG524292:FAG524299 FKC524292:FKC524299 FTY524292:FTY524299 GDU524292:GDU524299 GNQ524292:GNQ524299 GXM524292:GXM524299 HHI524292:HHI524299 HRE524292:HRE524299 IBA524292:IBA524299 IKW524292:IKW524299 IUS524292:IUS524299 JEO524292:JEO524299 JOK524292:JOK524299 JYG524292:JYG524299 KIC524292:KIC524299 KRY524292:KRY524299 LBU524292:LBU524299 LLQ524292:LLQ524299 LVM524292:LVM524299 MFI524292:MFI524299 MPE524292:MPE524299 MZA524292:MZA524299 NIW524292:NIW524299 NSS524292:NSS524299 OCO524292:OCO524299 OMK524292:OMK524299 OWG524292:OWG524299 PGC524292:PGC524299 PPY524292:PPY524299 PZU524292:PZU524299 QJQ524292:QJQ524299 QTM524292:QTM524299 RDI524292:RDI524299 RNE524292:RNE524299 RXA524292:RXA524299 SGW524292:SGW524299 SQS524292:SQS524299 TAO524292:TAO524299 TKK524292:TKK524299 TUG524292:TUG524299 UEC524292:UEC524299 UNY524292:UNY524299 UXU524292:UXU524299 VHQ524292:VHQ524299 VRM524292:VRM524299 WBI524292:WBI524299 WLE524292:WLE524299 WVA524292:WVA524299 IO589828:IO589835 SK589828:SK589835 ACG589828:ACG589835 AMC589828:AMC589835 AVY589828:AVY589835 BFU589828:BFU589835 BPQ589828:BPQ589835 BZM589828:BZM589835 CJI589828:CJI589835 CTE589828:CTE589835 DDA589828:DDA589835 DMW589828:DMW589835 DWS589828:DWS589835 EGO589828:EGO589835 EQK589828:EQK589835 FAG589828:FAG589835 FKC589828:FKC589835 FTY589828:FTY589835 GDU589828:GDU589835 GNQ589828:GNQ589835 GXM589828:GXM589835 HHI589828:HHI589835 HRE589828:HRE589835 IBA589828:IBA589835 IKW589828:IKW589835 IUS589828:IUS589835 JEO589828:JEO589835 JOK589828:JOK589835 JYG589828:JYG589835 KIC589828:KIC589835 KRY589828:KRY589835 LBU589828:LBU589835 LLQ589828:LLQ589835 LVM589828:LVM589835 MFI589828:MFI589835 MPE589828:MPE589835 MZA589828:MZA589835 NIW589828:NIW589835 NSS589828:NSS589835 OCO589828:OCO589835 OMK589828:OMK589835 OWG589828:OWG589835 PGC589828:PGC589835 PPY589828:PPY589835 PZU589828:PZU589835 QJQ589828:QJQ589835 QTM589828:QTM589835 RDI589828:RDI589835 RNE589828:RNE589835 RXA589828:RXA589835 SGW589828:SGW589835 SQS589828:SQS589835 TAO589828:TAO589835 TKK589828:TKK589835 TUG589828:TUG589835 UEC589828:UEC589835 UNY589828:UNY589835 UXU589828:UXU589835 VHQ589828:VHQ589835 VRM589828:VRM589835 WBI589828:WBI589835 WLE589828:WLE589835 WVA589828:WVA589835 IO655364:IO655371 SK655364:SK655371 ACG655364:ACG655371 AMC655364:AMC655371 AVY655364:AVY655371 BFU655364:BFU655371 BPQ655364:BPQ655371 BZM655364:BZM655371 CJI655364:CJI655371 CTE655364:CTE655371 DDA655364:DDA655371 DMW655364:DMW655371 DWS655364:DWS655371 EGO655364:EGO655371 EQK655364:EQK655371 FAG655364:FAG655371 FKC655364:FKC655371 FTY655364:FTY655371 GDU655364:GDU655371 GNQ655364:GNQ655371 GXM655364:GXM655371 HHI655364:HHI655371 HRE655364:HRE655371 IBA655364:IBA655371 IKW655364:IKW655371 IUS655364:IUS655371 JEO655364:JEO655371 JOK655364:JOK655371 JYG655364:JYG655371 KIC655364:KIC655371 KRY655364:KRY655371 LBU655364:LBU655371 LLQ655364:LLQ655371 LVM655364:LVM655371 MFI655364:MFI655371 MPE655364:MPE655371 MZA655364:MZA655371 NIW655364:NIW655371 NSS655364:NSS655371 OCO655364:OCO655371 OMK655364:OMK655371 OWG655364:OWG655371 PGC655364:PGC655371 PPY655364:PPY655371 PZU655364:PZU655371 QJQ655364:QJQ655371 QTM655364:QTM655371 RDI655364:RDI655371 RNE655364:RNE655371 RXA655364:RXA655371 SGW655364:SGW655371 SQS655364:SQS655371 TAO655364:TAO655371 TKK655364:TKK655371 TUG655364:TUG655371 UEC655364:UEC655371 UNY655364:UNY655371 UXU655364:UXU655371 VHQ655364:VHQ655371 VRM655364:VRM655371 WBI655364:WBI655371 WLE655364:WLE655371 WVA655364:WVA655371 IO720900:IO720907 SK720900:SK720907 ACG720900:ACG720907 AMC720900:AMC720907 AVY720900:AVY720907 BFU720900:BFU720907 BPQ720900:BPQ720907 BZM720900:BZM720907 CJI720900:CJI720907 CTE720900:CTE720907 DDA720900:DDA720907 DMW720900:DMW720907 DWS720900:DWS720907 EGO720900:EGO720907 EQK720900:EQK720907 FAG720900:FAG720907 FKC720900:FKC720907 FTY720900:FTY720907 GDU720900:GDU720907 GNQ720900:GNQ720907 GXM720900:GXM720907 HHI720900:HHI720907 HRE720900:HRE720907 IBA720900:IBA720907 IKW720900:IKW720907 IUS720900:IUS720907 JEO720900:JEO720907 JOK720900:JOK720907 JYG720900:JYG720907 KIC720900:KIC720907 KRY720900:KRY720907 LBU720900:LBU720907 LLQ720900:LLQ720907 LVM720900:LVM720907 MFI720900:MFI720907 MPE720900:MPE720907 MZA720900:MZA720907 NIW720900:NIW720907 NSS720900:NSS720907 OCO720900:OCO720907 OMK720900:OMK720907 OWG720900:OWG720907 PGC720900:PGC720907 PPY720900:PPY720907 PZU720900:PZU720907 QJQ720900:QJQ720907 QTM720900:QTM720907 RDI720900:RDI720907 RNE720900:RNE720907 RXA720900:RXA720907 SGW720900:SGW720907 SQS720900:SQS720907 TAO720900:TAO720907 TKK720900:TKK720907 TUG720900:TUG720907 UEC720900:UEC720907 UNY720900:UNY720907 UXU720900:UXU720907 VHQ720900:VHQ720907 VRM720900:VRM720907 WBI720900:WBI720907 WLE720900:WLE720907 WVA720900:WVA720907 IO786436:IO786443 SK786436:SK786443 ACG786436:ACG786443 AMC786436:AMC786443 AVY786436:AVY786443 BFU786436:BFU786443 BPQ786436:BPQ786443 BZM786436:BZM786443 CJI786436:CJI786443 CTE786436:CTE786443 DDA786436:DDA786443 DMW786436:DMW786443 DWS786436:DWS786443 EGO786436:EGO786443 EQK786436:EQK786443 FAG786436:FAG786443 FKC786436:FKC786443 FTY786436:FTY786443 GDU786436:GDU786443 GNQ786436:GNQ786443 GXM786436:GXM786443 HHI786436:HHI786443 HRE786436:HRE786443 IBA786436:IBA786443 IKW786436:IKW786443 IUS786436:IUS786443 JEO786436:JEO786443 JOK786436:JOK786443 JYG786436:JYG786443 KIC786436:KIC786443 KRY786436:KRY786443 LBU786436:LBU786443 LLQ786436:LLQ786443 LVM786436:LVM786443 MFI786436:MFI786443 MPE786436:MPE786443 MZA786436:MZA786443 NIW786436:NIW786443 NSS786436:NSS786443 OCO786436:OCO786443 OMK786436:OMK786443 OWG786436:OWG786443 PGC786436:PGC786443 PPY786436:PPY786443 PZU786436:PZU786443 QJQ786436:QJQ786443 QTM786436:QTM786443 RDI786436:RDI786443 RNE786436:RNE786443 RXA786436:RXA786443 SGW786436:SGW786443 SQS786436:SQS786443 TAO786436:TAO786443 TKK786436:TKK786443 TUG786436:TUG786443 UEC786436:UEC786443 UNY786436:UNY786443 UXU786436:UXU786443 VHQ786436:VHQ786443 VRM786436:VRM786443 WBI786436:WBI786443 WLE786436:WLE786443 WVA786436:WVA786443 IO851972:IO851979 SK851972:SK851979 ACG851972:ACG851979 AMC851972:AMC851979 AVY851972:AVY851979 BFU851972:BFU851979 BPQ851972:BPQ851979 BZM851972:BZM851979 CJI851972:CJI851979 CTE851972:CTE851979 DDA851972:DDA851979 DMW851972:DMW851979 DWS851972:DWS851979 EGO851972:EGO851979 EQK851972:EQK851979 FAG851972:FAG851979 FKC851972:FKC851979 FTY851972:FTY851979 GDU851972:GDU851979 GNQ851972:GNQ851979 GXM851972:GXM851979 HHI851972:HHI851979 HRE851972:HRE851979 IBA851972:IBA851979 IKW851972:IKW851979 IUS851972:IUS851979 JEO851972:JEO851979 JOK851972:JOK851979 JYG851972:JYG851979 KIC851972:KIC851979 KRY851972:KRY851979 LBU851972:LBU851979 LLQ851972:LLQ851979 LVM851972:LVM851979 MFI851972:MFI851979 MPE851972:MPE851979 MZA851972:MZA851979 NIW851972:NIW851979 NSS851972:NSS851979 OCO851972:OCO851979 OMK851972:OMK851979 OWG851972:OWG851979 PGC851972:PGC851979 PPY851972:PPY851979 PZU851972:PZU851979 QJQ851972:QJQ851979 QTM851972:QTM851979 RDI851972:RDI851979 RNE851972:RNE851979 RXA851972:RXA851979 SGW851972:SGW851979 SQS851972:SQS851979 TAO851972:TAO851979 TKK851972:TKK851979 TUG851972:TUG851979 UEC851972:UEC851979 UNY851972:UNY851979 UXU851972:UXU851979 VHQ851972:VHQ851979 VRM851972:VRM851979 WBI851972:WBI851979 WLE851972:WLE851979 WVA851972:WVA851979 IO917508:IO917515 SK917508:SK917515 ACG917508:ACG917515 AMC917508:AMC917515 AVY917508:AVY917515 BFU917508:BFU917515 BPQ917508:BPQ917515 BZM917508:BZM917515 CJI917508:CJI917515 CTE917508:CTE917515 DDA917508:DDA917515 DMW917508:DMW917515 DWS917508:DWS917515 EGO917508:EGO917515 EQK917508:EQK917515 FAG917508:FAG917515 FKC917508:FKC917515 FTY917508:FTY917515 GDU917508:GDU917515 GNQ917508:GNQ917515 GXM917508:GXM917515 HHI917508:HHI917515 HRE917508:HRE917515 IBA917508:IBA917515 IKW917508:IKW917515 IUS917508:IUS917515 JEO917508:JEO917515 JOK917508:JOK917515 JYG917508:JYG917515 KIC917508:KIC917515 KRY917508:KRY917515 LBU917508:LBU917515 LLQ917508:LLQ917515 LVM917508:LVM917515 MFI917508:MFI917515 MPE917508:MPE917515 MZA917508:MZA917515 NIW917508:NIW917515 NSS917508:NSS917515 OCO917508:OCO917515 OMK917508:OMK917515 OWG917508:OWG917515 PGC917508:PGC917515 PPY917508:PPY917515 PZU917508:PZU917515 QJQ917508:QJQ917515 QTM917508:QTM917515 RDI917508:RDI917515 RNE917508:RNE917515 RXA917508:RXA917515 SGW917508:SGW917515 SQS917508:SQS917515 TAO917508:TAO917515 TKK917508:TKK917515 TUG917508:TUG917515 UEC917508:UEC917515 UNY917508:UNY917515 UXU917508:UXU917515 VHQ917508:VHQ917515 VRM917508:VRM917515 WBI917508:WBI917515 WLE917508:WLE917515 WVA917508:WVA917515 IO983044:IO983051 SK983044:SK983051 ACG983044:ACG983051 AMC983044:AMC983051 AVY983044:AVY983051 BFU983044:BFU983051 BPQ983044:BPQ983051 BZM983044:BZM983051 CJI983044:CJI983051 CTE983044:CTE983051 DDA983044:DDA983051 DMW983044:DMW983051 DWS983044:DWS983051 EGO983044:EGO983051 EQK983044:EQK983051 FAG983044:FAG983051 FKC983044:FKC983051 FTY983044:FTY983051 GDU983044:GDU983051 GNQ983044:GNQ983051 GXM983044:GXM983051 HHI983044:HHI983051 HRE983044:HRE983051 IBA983044:IBA983051 IKW983044:IKW983051 IUS983044:IUS983051 JEO983044:JEO983051 JOK983044:JOK983051 JYG983044:JYG983051 KIC983044:KIC983051 KRY983044:KRY983051 LBU983044:LBU983051 LLQ983044:LLQ983051 LVM983044:LVM983051 MFI983044:MFI983051 MPE983044:MPE983051 MZA983044:MZA983051 NIW983044:NIW983051 NSS983044:NSS983051 OCO983044:OCO983051 OMK983044:OMK983051 OWG983044:OWG983051 PGC983044:PGC983051 PPY983044:PPY983051 PZU983044:PZU983051 QJQ983044:QJQ983051 QTM983044:QTM983051 RDI983044:RDI983051 RNE983044:RNE983051 RXA983044:RXA983051 SGW983044:SGW983051 SQS983044:SQS983051 TAO983044:TAO983051 TKK983044:TKK983051 TUG983044:TUG983051 UEC983044:UEC983051 UNY983044:UNY983051 UXU983044:UXU983051 VHQ983044:VHQ983051 VRM983044:VRM983051 WBI983044:WBI983051 WLE983044:WLE983051 WVA983044:WVA983051 WLE18:WLE20 WVA18:WVA20 IO18:IO20 SK18:SK20 ACG18:ACG20 AMC18:AMC20 AVY18:AVY20 BFU18:BFU20 BPQ18:BPQ20 BZM18:BZM20 CJI18:CJI20 CTE18:CTE20 DDA18:DDA20 DMW18:DMW20 DWS18:DWS20 EGO18:EGO20 EQK18:EQK20 FAG18:FAG20 FKC18:FKC20 FTY18:FTY20 GDU18:GDU20 GNQ18:GNQ20 GXM18:GXM20 HHI18:HHI20 HRE18:HRE20 IBA18:IBA20 IKW18:IKW20 IUS18:IUS20 JEO18:JEO20 JOK18:JOK20 JYG18:JYG20 KIC18:KIC20 KRY18:KRY20 LBU18:LBU20 LLQ18:LLQ20 LVM18:LVM20 MFI18:MFI20 MPE18:MPE20 MZA18:MZA20 NIW18:NIW20 NSS18:NSS20 OCO18:OCO20 OMK18:OMK20 OWG18:OWG20 PGC18:PGC20 PPY18:PPY20 PZU18:PZU20 QJQ18:QJQ20 QTM18:QTM20 RDI18:RDI20 RNE18:RNE20 RXA18:RXA20 SGW18:SGW20 SQS18:SQS20 TAO18:TAO20 TKK18:TKK20 TUG18:TUG20 UEC18:UEC20 UNY18:UNY20 UXU18:UXU20 VHQ18:VHQ20 VRM18:VRM20 WBI18:WBI20 WLE8 WVA8 IO8 SK8 ACG8 AMC8 AVY8 BFU8 BPQ8 BZM8 CJI8 CTE8 DDA8 DMW8 DWS8 EGO8 EQK8 FAG8 FKC8 FTY8 GDU8 GNQ8 GXM8 HHI8 HRE8 IBA8 IKW8 IUS8 JEO8 JOK8 JYG8 KIC8 KRY8 LBU8 LLQ8 LVM8 MFI8 MPE8 MZA8 NIW8 NSS8 OCO8 OMK8 OWG8 PGC8 PPY8 PZU8 QJQ8 QTM8 RDI8 RNE8 RXA8 SGW8 SQS8 TAO8 TKK8 TUG8 UEC8 UNY8 UXU8 VHQ8 VRM8 WBI8" xr:uid="{00000000-0002-0000-0000-000001000000}">
      <formula1>IO8=INT(IO8*10000)/10000</formula1>
    </dataValidation>
  </dataValidations>
  <pageMargins left="0.70866141732283472" right="0.70866141732283472" top="0.74803149606299213" bottom="0.74803149606299213" header="0.31496062992125984" footer="0.31496062992125984"/>
  <pageSetup paperSize="8" fitToHeight="0" orientation="portrait" r:id="rId1"/>
  <headerFooter>
    <oddFooter>&amp;C&amp;P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2621961A-5A1F-49A5-9FE0-9D12683D4D33}">
          <x14:formula1>
            <xm:f>davki!$A$1:$A$3</xm:f>
          </x14:formula1>
          <xm:sqref>J5:J300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FF5FA-3BF0-4FC1-8358-45F45EAD3DC4}">
  <dimension ref="A1:A3"/>
  <sheetViews>
    <sheetView workbookViewId="0">
      <selection sqref="A1:A3"/>
    </sheetView>
  </sheetViews>
  <sheetFormatPr defaultRowHeight="14"/>
  <sheetData>
    <row r="1" spans="1:1">
      <c r="A1" s="29">
        <v>0</v>
      </c>
    </row>
    <row r="2" spans="1:1">
      <c r="A2" s="30">
        <v>9.5000000000000001E-2</v>
      </c>
    </row>
    <row r="3" spans="1:1">
      <c r="A3" s="29">
        <v>0.22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7. sklop</vt:lpstr>
      <vt:lpstr>davki</vt:lpstr>
      <vt:lpstr>'7. sklop'!Področje_tiskanja</vt:lpstr>
      <vt:lpstr>'7. sklop'!Tiskanje_naslovov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 Kocman</dc:creator>
  <cp:lastModifiedBy>Larisa Stefin</cp:lastModifiedBy>
  <cp:lastPrinted>2025-08-22T07:35:20Z</cp:lastPrinted>
  <dcterms:created xsi:type="dcterms:W3CDTF">2024-02-19T13:14:45Z</dcterms:created>
  <dcterms:modified xsi:type="dcterms:W3CDTF">2025-09-09T07:21:26Z</dcterms:modified>
</cp:coreProperties>
</file>